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47" activeTab="3"/>
  </bookViews>
  <sheets>
    <sheet name="封面" sheetId="38" r:id="rId1"/>
    <sheet name="投标报价汇总表 " sheetId="13" r:id="rId2"/>
    <sheet name="七大线清单汇总表" sheetId="1" r:id="rId3"/>
    <sheet name="七大线100章" sheetId="2" r:id="rId4"/>
    <sheet name="七大线200章" sheetId="3" r:id="rId5"/>
    <sheet name="七大线300章" sheetId="4" r:id="rId6"/>
    <sheet name="七大线600章" sheetId="5" r:id="rId7"/>
    <sheet name="机中线(新溪)清单汇总表 " sheetId="6" r:id="rId8"/>
    <sheet name="机中线(新溪)100章" sheetId="7" r:id="rId9"/>
    <sheet name="机中线(新溪)200章 " sheetId="8" r:id="rId10"/>
    <sheet name="机中线(新溪)300章 " sheetId="9" r:id="rId11"/>
    <sheet name="机中线(新溪)400章 " sheetId="10" r:id="rId12"/>
    <sheet name="机中线(新溪)600章 " sheetId="11" r:id="rId13"/>
    <sheet name="机中线(新溪)800章 " sheetId="12" r:id="rId14"/>
    <sheet name="机中线(外砂)清单汇总表 " sheetId="14" r:id="rId15"/>
    <sheet name="机中线(外砂)100章 " sheetId="15" r:id="rId16"/>
    <sheet name="机中线(外砂)200章  " sheetId="16" r:id="rId17"/>
    <sheet name="机中线(外砂)300章  " sheetId="17" r:id="rId18"/>
    <sheet name="机中线(外砂)600章  " sheetId="18" r:id="rId19"/>
    <sheet name="机中线(外砂)800章 " sheetId="19" r:id="rId20"/>
    <sheet name="下上线清单汇总表 " sheetId="20" r:id="rId21"/>
    <sheet name="下上线100章 " sheetId="21" r:id="rId22"/>
    <sheet name="下上线200章  " sheetId="22" r:id="rId23"/>
    <sheet name="下上线300章  " sheetId="23" r:id="rId24"/>
    <sheet name="下上线600章  " sheetId="24" r:id="rId25"/>
    <sheet name="下上线800章" sheetId="25" r:id="rId26"/>
    <sheet name="内码线清单汇总表 " sheetId="26" r:id="rId27"/>
    <sheet name="内码线100章  " sheetId="27" r:id="rId28"/>
    <sheet name="内码线200章  " sheetId="28" r:id="rId29"/>
    <sheet name="内码线300章" sheetId="29" r:id="rId30"/>
    <sheet name="内码线600章 " sheetId="30" r:id="rId31"/>
    <sheet name="内码线800章 " sheetId="31" r:id="rId32"/>
    <sheet name="凤国线清单汇总表 " sheetId="32" r:id="rId33"/>
    <sheet name="凤国线100章   " sheetId="33" r:id="rId34"/>
    <sheet name="凤国线200章  " sheetId="34" r:id="rId35"/>
    <sheet name="凤国线300章 " sheetId="35" r:id="rId36"/>
    <sheet name="凤国线600章 " sheetId="36" r:id="rId37"/>
    <sheet name="凤国线800章 " sheetId="37" r:id="rId38"/>
  </sheets>
  <definedNames>
    <definedName name="_xlnm.Print_Area" localSheetId="3">七大线100章!$A$1:$I$27</definedName>
    <definedName name="_xlnm.Print_Area" localSheetId="8">'机中线(新溪)100章'!$A$1:$I$29</definedName>
    <definedName name="_xlnm.Print_Area" localSheetId="2">七大线清单汇总表!$A$1:$H$20</definedName>
    <definedName name="_xlnm.Print_Area" localSheetId="7">'机中线(新溪)清单汇总表 '!$A$1:$H$20</definedName>
    <definedName name="_xlnm.Print_Area" localSheetId="14">'机中线(外砂)清单汇总表 '!$A$1:$H$20</definedName>
    <definedName name="_xlnm.Print_Area" localSheetId="20">'下上线清单汇总表 '!$A$1:$H$20</definedName>
    <definedName name="_xlnm.Print_Area" localSheetId="15">'机中线(外砂)100章 '!$A$1:$I$29</definedName>
    <definedName name="_xlnm.Print_Area" localSheetId="18">'机中线(外砂)600章  '!$A$1:$I$21</definedName>
    <definedName name="_xlnm.Print_Area" localSheetId="21">'下上线100章 '!$A$1:$I$29</definedName>
    <definedName name="_xlnm.Print_Area" localSheetId="26">'内码线清单汇总表 '!$A$1:$H$20</definedName>
    <definedName name="_xlnm.Print_Area" localSheetId="27">'内码线100章  '!$A$1:$I$29</definedName>
    <definedName name="_xlnm.Print_Area" localSheetId="32">'凤国线清单汇总表 '!$A$1:$H$20</definedName>
    <definedName name="_xlnm.Print_Area" localSheetId="33">'凤国线100章   '!$A$1:$I$29</definedName>
    <definedName name="_xlnm.Print_Area" localSheetId="0">封面!$A$1:$E$20</definedName>
  </definedNames>
  <calcPr calcId="144525"/>
</workbook>
</file>

<file path=xl/sharedStrings.xml><?xml version="1.0" encoding="utf-8"?>
<sst xmlns="http://schemas.openxmlformats.org/spreadsheetml/2006/main" count="1626" uniqueCount="396">
  <si>
    <t>项目名称: 2023年龙湖区“十四五”农村公路建设工程施工</t>
  </si>
  <si>
    <t>工程量清单文件</t>
  </si>
  <si>
    <t xml:space="preserve">      </t>
  </si>
  <si>
    <r>
      <rPr>
        <sz val="15"/>
        <color indexed="8"/>
        <rFont val="宋体"/>
        <charset val="134"/>
      </rPr>
      <t>投标人：</t>
    </r>
    <r>
      <rPr>
        <u/>
        <sz val="15"/>
        <color indexed="8"/>
        <rFont val="宋体"/>
        <charset val="134"/>
      </rPr>
      <t xml:space="preserve">          </t>
    </r>
    <r>
      <rPr>
        <sz val="15"/>
        <color indexed="8"/>
        <rFont val="宋体"/>
        <charset val="134"/>
      </rPr>
      <t>（盖单位章）</t>
    </r>
  </si>
  <si>
    <t xml:space="preserve">                编制:</t>
  </si>
  <si>
    <t xml:space="preserve">                复核:</t>
  </si>
  <si>
    <t>2023年  月</t>
  </si>
  <si>
    <t>投标报价项目汇总表</t>
  </si>
  <si>
    <r>
      <rPr>
        <sz val="12"/>
        <color rgb="FF000000"/>
        <rFont val="宋体"/>
        <charset val="134"/>
      </rPr>
      <t>项目名称</t>
    </r>
    <r>
      <rPr>
        <sz val="12"/>
        <color rgb="FF000000"/>
        <rFont val="smartSimSun"/>
        <charset val="134"/>
      </rPr>
      <t>: 2023</t>
    </r>
    <r>
      <rPr>
        <sz val="12"/>
        <color rgb="FF000000"/>
        <rFont val="宋体"/>
        <charset val="134"/>
      </rPr>
      <t>年龙湖区</t>
    </r>
    <r>
      <rPr>
        <sz val="12"/>
        <color rgb="FF000000"/>
        <rFont val="smartSimSu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smartSimSun"/>
        <charset val="134"/>
      </rPr>
      <t>”</t>
    </r>
    <r>
      <rPr>
        <sz val="12"/>
        <color rgb="FF000000"/>
        <rFont val="宋体"/>
        <charset val="134"/>
      </rPr>
      <t>农村公路建设工程施工</t>
    </r>
  </si>
  <si>
    <t>序  号</t>
  </si>
  <si>
    <t>项目名称</t>
  </si>
  <si>
    <t>金额(元)</t>
  </si>
  <si>
    <t>1</t>
  </si>
  <si>
    <t>七大线</t>
  </si>
  <si>
    <t>2</t>
  </si>
  <si>
    <t>机中线（新溪）</t>
  </si>
  <si>
    <t>3</t>
  </si>
  <si>
    <t>机中线（外砂）</t>
  </si>
  <si>
    <t>4</t>
  </si>
  <si>
    <t>下上线</t>
  </si>
  <si>
    <t>5</t>
  </si>
  <si>
    <t>内码线</t>
  </si>
  <si>
    <t>6</t>
  </si>
  <si>
    <t>凤国线</t>
  </si>
  <si>
    <t>7</t>
  </si>
  <si>
    <t>已包含在清单合计中的安全生产费合计</t>
  </si>
  <si>
    <t>8</t>
  </si>
  <si>
    <t>已包含在清单合计中的暂估价合计</t>
  </si>
  <si>
    <t>9</t>
  </si>
  <si>
    <t>土地使用及拆迁补偿费</t>
  </si>
  <si>
    <t>合计（1+2+3+4+5+6+9）</t>
  </si>
  <si>
    <r>
      <t>编制</t>
    </r>
    <r>
      <rPr>
        <sz val="9"/>
        <color rgb="FF000000"/>
        <rFont val="smartSimSun"/>
        <charset val="134"/>
      </rPr>
      <t>:</t>
    </r>
  </si>
  <si>
    <t>工程量清单汇总表</t>
  </si>
  <si>
    <r>
      <rPr>
        <sz val="12"/>
        <color rgb="FF000000"/>
        <rFont val="宋体"/>
        <charset val="134"/>
      </rPr>
      <t>项目名称</t>
    </r>
    <r>
      <rPr>
        <sz val="12"/>
        <color rgb="FF000000"/>
        <rFont val="smartSimSun"/>
        <charset val="134"/>
      </rPr>
      <t>:2023</t>
    </r>
    <r>
      <rPr>
        <sz val="12"/>
        <color rgb="FF000000"/>
        <rFont val="宋体"/>
        <charset val="134"/>
      </rPr>
      <t>年龙湖区</t>
    </r>
    <r>
      <rPr>
        <sz val="12"/>
        <color rgb="FF000000"/>
        <rFont val="smartSimSun"/>
        <charset val="134"/>
      </rPr>
      <t>“</t>
    </r>
    <r>
      <rPr>
        <sz val="12"/>
        <color rgb="FF000000"/>
        <rFont val="宋体"/>
        <charset val="134"/>
      </rPr>
      <t>十四五</t>
    </r>
    <r>
      <rPr>
        <sz val="12"/>
        <color rgb="FF000000"/>
        <rFont val="smartSimSun"/>
        <charset val="134"/>
      </rPr>
      <t>”</t>
    </r>
    <r>
      <rPr>
        <sz val="12"/>
        <color rgb="FF000000"/>
        <rFont val="宋体"/>
        <charset val="134"/>
      </rPr>
      <t>农村公路建设工程施工</t>
    </r>
  </si>
  <si>
    <t>编 制  范 围: 七大线</t>
  </si>
  <si>
    <t>章  次</t>
  </si>
  <si>
    <t>科  目  名  称</t>
  </si>
  <si>
    <t>第100章</t>
  </si>
  <si>
    <t>总则</t>
  </si>
  <si>
    <t>第200章</t>
  </si>
  <si>
    <t>路基</t>
  </si>
  <si>
    <t>第300章</t>
  </si>
  <si>
    <t>路面</t>
  </si>
  <si>
    <t>第400章</t>
  </si>
  <si>
    <t>桥梁、涵洞工程</t>
  </si>
  <si>
    <t>第500章</t>
  </si>
  <si>
    <t>隧道</t>
  </si>
  <si>
    <t>第600章</t>
  </si>
  <si>
    <t>交通安全设施</t>
  </si>
  <si>
    <t>第700章</t>
  </si>
  <si>
    <t>绿化及环境保护设施</t>
  </si>
  <si>
    <t>第800章</t>
  </si>
  <si>
    <t>机电工程</t>
  </si>
  <si>
    <t>第900章</t>
  </si>
  <si>
    <t>附属区房建工程</t>
  </si>
  <si>
    <t>10</t>
  </si>
  <si>
    <t>第100章至900章清单合计</t>
  </si>
  <si>
    <t>11</t>
  </si>
  <si>
    <t>已包含在清单合计中的材料、工程设备、专业工程暂估价合计</t>
  </si>
  <si>
    <t>12</t>
  </si>
  <si>
    <t>清单合计减去材料、工程设备、专业工程暂估价合计(即10-11)=12</t>
  </si>
  <si>
    <t>13</t>
  </si>
  <si>
    <t>计日工合计</t>
  </si>
  <si>
    <t>14</t>
  </si>
  <si>
    <t>暂列金额(不含计日工总额)</t>
  </si>
  <si>
    <t>15</t>
  </si>
  <si>
    <t>投标报价(10+13+14)=15</t>
  </si>
  <si>
    <t>编制:</t>
  </si>
  <si>
    <t>编制工具：纵横创新软件</t>
  </si>
  <si>
    <t>工程量清单预算表</t>
  </si>
  <si>
    <t>编制范围: 七大线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</si>
  <si>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</si>
  <si>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</si>
  <si>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</si>
  <si>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</si>
  <si>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</si>
  <si>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</si>
  <si>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</si>
  <si>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101-1</t>
  </si>
  <si>
    <t>临时交通安全设施</t>
  </si>
  <si>
    <t>总额</t>
  </si>
  <si>
    <t>102-3</t>
  </si>
  <si>
    <t>安全生产费</t>
  </si>
  <si>
    <t>103-3</t>
  </si>
  <si>
    <t>临时供电设施</t>
  </si>
  <si>
    <t>103-3-1</t>
  </si>
  <si>
    <t>设施架设、拆除</t>
  </si>
  <si>
    <t>104-1</t>
  </si>
  <si>
    <t>承包人驻地建设</t>
  </si>
  <si>
    <t>清单  第 100 章合计   人民币</t>
  </si>
  <si>
    <t>工程量清单表</t>
  </si>
  <si>
    <t>工程量清单　第200章  路基</t>
  </si>
  <si>
    <t>202-1</t>
  </si>
  <si>
    <t>清理与掘除</t>
  </si>
  <si>
    <t>202-1-1</t>
  </si>
  <si>
    <t>砍挖灌木林</t>
  </si>
  <si>
    <t>m2</t>
  </si>
  <si>
    <t>202-1-2</t>
  </si>
  <si>
    <t>砍伐树木</t>
  </si>
  <si>
    <t>棵</t>
  </si>
  <si>
    <t>202-2</t>
  </si>
  <si>
    <t>挖除旧路面</t>
  </si>
  <si>
    <t>202-2-1</t>
  </si>
  <si>
    <t>挖除水泥混凝土路面</t>
  </si>
  <si>
    <t>202-2-1-20</t>
  </si>
  <si>
    <t>挖除220mm厚水泥混凝土路面</t>
  </si>
  <si>
    <t>202-2-4</t>
  </si>
  <si>
    <t>挖除土方</t>
  </si>
  <si>
    <t>挖除各类稳定土基层</t>
  </si>
  <si>
    <t>m3</t>
  </si>
  <si>
    <t>202-2-4-12</t>
  </si>
  <si>
    <t>202-3</t>
  </si>
  <si>
    <t>拆除结构物</t>
  </si>
  <si>
    <t>202-3-3</t>
  </si>
  <si>
    <t>拆除砖、石及其他砌体结构</t>
  </si>
  <si>
    <t>根</t>
  </si>
  <si>
    <t>203-1</t>
  </si>
  <si>
    <t>路基挖方</t>
  </si>
  <si>
    <t>203-1-1</t>
  </si>
  <si>
    <t>挖土方</t>
  </si>
  <si>
    <t>203-1-4</t>
  </si>
  <si>
    <t>挖淤泥及排水</t>
  </si>
  <si>
    <t>204-1</t>
  </si>
  <si>
    <t>路基填筑</t>
  </si>
  <si>
    <t>204-1-1</t>
  </si>
  <si>
    <t>挖换填土</t>
  </si>
  <si>
    <t>204-1-2</t>
  </si>
  <si>
    <t>利用土方+外购</t>
  </si>
  <si>
    <t>204-1-5</t>
  </si>
  <si>
    <t>借土填方(清表)</t>
  </si>
  <si>
    <t>204-1-12</t>
  </si>
  <si>
    <t>填石屑</t>
  </si>
  <si>
    <t>205-1</t>
  </si>
  <si>
    <t>软土地基处理</t>
  </si>
  <si>
    <t>205-1-15</t>
  </si>
  <si>
    <t>土工格栅</t>
  </si>
  <si>
    <t>207-2</t>
  </si>
  <si>
    <t>排水沟</t>
  </si>
  <si>
    <t>207-2-4</t>
  </si>
  <si>
    <t>现浇混凝土排水沟</t>
  </si>
  <si>
    <t>208-4</t>
  </si>
  <si>
    <t>混凝土护坡</t>
  </si>
  <si>
    <t>208-4-1</t>
  </si>
  <si>
    <t>C10混凝土护坡</t>
  </si>
  <si>
    <t>208-4-1-1</t>
  </si>
  <si>
    <t>预制空心砖护坡</t>
  </si>
  <si>
    <t>208-8</t>
  </si>
  <si>
    <t>粘性土</t>
  </si>
  <si>
    <t>209-3</t>
  </si>
  <si>
    <t>混凝土挡土墙</t>
  </si>
  <si>
    <t>209-3-1</t>
  </si>
  <si>
    <t>挡墙混凝土</t>
  </si>
  <si>
    <t>209-3-1-5</t>
  </si>
  <si>
    <t>C20混凝土</t>
  </si>
  <si>
    <t>清单  第 200 章合计   人民币</t>
  </si>
  <si>
    <t>工程量清单　第300章  路面</t>
  </si>
  <si>
    <t>302-1</t>
  </si>
  <si>
    <t>垫层</t>
  </si>
  <si>
    <t>302-1-1</t>
  </si>
  <si>
    <t>碎石垫层</t>
  </si>
  <si>
    <t>302-1-1-1</t>
  </si>
  <si>
    <t>厚150mm以内</t>
  </si>
  <si>
    <t>302-1-2</t>
  </si>
  <si>
    <t>302-1-2-1</t>
  </si>
  <si>
    <t>厚150mm以内(厚150mm)</t>
  </si>
  <si>
    <t>312-1</t>
  </si>
  <si>
    <t>普通水泥混凝土面板</t>
  </si>
  <si>
    <t>312-1-2</t>
  </si>
  <si>
    <t>厚200mm面板</t>
  </si>
  <si>
    <t>312-1-5-1</t>
  </si>
  <si>
    <t>厚180mm垫层</t>
  </si>
  <si>
    <t>312-1-6</t>
  </si>
  <si>
    <t>厚220mm面板</t>
  </si>
  <si>
    <t>312-2</t>
  </si>
  <si>
    <t>混凝土路面钢筋</t>
  </si>
  <si>
    <t>312-2-1</t>
  </si>
  <si>
    <t>HPB235</t>
  </si>
  <si>
    <t>kg</t>
  </si>
  <si>
    <t>312-2-2</t>
  </si>
  <si>
    <t>HRB335</t>
  </si>
  <si>
    <t>316-5</t>
  </si>
  <si>
    <t>路面灌缝</t>
  </si>
  <si>
    <t>m</t>
  </si>
  <si>
    <t>清单  第 300 章合计   人民币</t>
  </si>
  <si>
    <t>工程量清单　第600章  交通安全设施</t>
  </si>
  <si>
    <t>602-2</t>
  </si>
  <si>
    <t>单面波形梁钢护栏</t>
  </si>
  <si>
    <t>602-2-1</t>
  </si>
  <si>
    <t>路侧单面波形梁钢护栏</t>
  </si>
  <si>
    <t>602-2-1-5</t>
  </si>
  <si>
    <t>路侧单面波形梁钢护栏Gr-B-4E</t>
  </si>
  <si>
    <t>603-1</t>
  </si>
  <si>
    <t>拆除道口标柱</t>
  </si>
  <si>
    <t>个</t>
  </si>
  <si>
    <t>603-2</t>
  </si>
  <si>
    <t>拆除示警桩</t>
  </si>
  <si>
    <t>603-3</t>
  </si>
  <si>
    <t>拆除限高架(2.3m),暂定</t>
  </si>
  <si>
    <t>处</t>
  </si>
  <si>
    <t>604-1</t>
  </si>
  <si>
    <t>单柱式交通标志</t>
  </si>
  <si>
    <t>604-1-1</t>
  </si>
  <si>
    <t>迁移太阳能黄闪灯</t>
  </si>
  <si>
    <t>604-1-2</t>
  </si>
  <si>
    <t>更换反光膜</t>
  </si>
  <si>
    <t>604-13</t>
  </si>
  <si>
    <t>道口标柱</t>
  </si>
  <si>
    <t>605-1</t>
  </si>
  <si>
    <t>热熔型涂料路面标线</t>
  </si>
  <si>
    <t>605-1-1</t>
  </si>
  <si>
    <t>普通型</t>
  </si>
  <si>
    <t>605-1-4</t>
  </si>
  <si>
    <t>振动</t>
  </si>
  <si>
    <t>605-8</t>
  </si>
  <si>
    <t>轮廓标</t>
  </si>
  <si>
    <t>605-8-1</t>
  </si>
  <si>
    <t>柱式轮廓标</t>
  </si>
  <si>
    <t>清单  第 600 章合计   人民币</t>
  </si>
  <si>
    <t>编 制  范 围: 机中线（新溪）</t>
  </si>
  <si>
    <t>工程量清单</t>
  </si>
  <si>
    <t>编制范围: 机中线（新溪）</t>
  </si>
  <si>
    <t>103-2</t>
  </si>
  <si>
    <t>临时用地,暂定</t>
  </si>
  <si>
    <t>挖淤泥</t>
  </si>
  <si>
    <t>利用土方</t>
  </si>
  <si>
    <t>204-1-14</t>
  </si>
  <si>
    <t>挖淤填石屑</t>
  </si>
  <si>
    <t>205-1-12</t>
  </si>
  <si>
    <t>强夯</t>
  </si>
  <si>
    <t>3087.000</t>
  </si>
  <si>
    <t>26.840</t>
  </si>
  <si>
    <t>25.560</t>
  </si>
  <si>
    <t>厚250mm面板</t>
  </si>
  <si>
    <t>2946.400</t>
  </si>
  <si>
    <t>1943.200</t>
  </si>
  <si>
    <t>490.000</t>
  </si>
  <si>
    <t>工程量清单　第400章  桥梁、涵洞工程</t>
  </si>
  <si>
    <t>422-1</t>
  </si>
  <si>
    <t>涵基开挖</t>
  </si>
  <si>
    <t>422-2</t>
  </si>
  <si>
    <t>涵洞基础垫层</t>
  </si>
  <si>
    <t>422-2-1</t>
  </si>
  <si>
    <t>砂砾垫层</t>
  </si>
  <si>
    <t>422-3</t>
  </si>
  <si>
    <t>涵管、涵身混凝土基础</t>
  </si>
  <si>
    <t>422-3-2</t>
  </si>
  <si>
    <t>422-5</t>
  </si>
  <si>
    <t>基础钢筋</t>
  </si>
  <si>
    <t>422-7</t>
  </si>
  <si>
    <t>涵洞洞口墙身</t>
  </si>
  <si>
    <t>422-7-1</t>
  </si>
  <si>
    <t>洞口混凝土墙身</t>
  </si>
  <si>
    <t>422-7-1-2</t>
  </si>
  <si>
    <t>C15混凝土</t>
  </si>
  <si>
    <t>422-13</t>
  </si>
  <si>
    <t>台帽、帽石、护栏基座</t>
  </si>
  <si>
    <t>422-13-1</t>
  </si>
  <si>
    <t>台帽、帽石、护栏基座混凝土</t>
  </si>
  <si>
    <t>422-13-1-1</t>
  </si>
  <si>
    <t>422-13-1-2</t>
  </si>
  <si>
    <t>拆除洞口</t>
  </si>
  <si>
    <t>422-13-1-3</t>
  </si>
  <si>
    <t>422-13-1-4</t>
  </si>
  <si>
    <t>φ7.5cm网状PE硬式透水管</t>
  </si>
  <si>
    <t>清单  第 400 章合计   人民币</t>
  </si>
  <si>
    <t>单面波形梁钢护栏Gr-B-4E</t>
  </si>
  <si>
    <t>492.000</t>
  </si>
  <si>
    <t>单柱式标志（△70）</t>
  </si>
  <si>
    <t>2.000</t>
  </si>
  <si>
    <t>单柱式标志（2-φ60）</t>
  </si>
  <si>
    <t>1.000</t>
  </si>
  <si>
    <t>604-8</t>
  </si>
  <si>
    <t>里程标</t>
  </si>
  <si>
    <t>604-8-1</t>
  </si>
  <si>
    <t>里程标（路基段）</t>
  </si>
  <si>
    <t>604-10</t>
  </si>
  <si>
    <t>百米标</t>
  </si>
  <si>
    <t>604-10-2</t>
  </si>
  <si>
    <t>百米标（附着混凝土护栏上）</t>
  </si>
  <si>
    <t>4.000</t>
  </si>
  <si>
    <t>8.000</t>
  </si>
  <si>
    <t>79.000</t>
  </si>
  <si>
    <t>工程量清单　第800章  机电工程</t>
  </si>
  <si>
    <t>807-6</t>
  </si>
  <si>
    <t>路灯</t>
  </si>
  <si>
    <t>807-6-1</t>
  </si>
  <si>
    <t>8m以内杆灯</t>
  </si>
  <si>
    <t>807-6-1-1</t>
  </si>
  <si>
    <t>单臂灯8米太阳能路灯</t>
  </si>
  <si>
    <t>套</t>
  </si>
  <si>
    <t>808-3</t>
  </si>
  <si>
    <t>接地系统</t>
  </si>
  <si>
    <t>808-3-2</t>
  </si>
  <si>
    <t>镀锌圆钢</t>
  </si>
  <si>
    <t>808-3-3</t>
  </si>
  <si>
    <t>镀锌角钢</t>
  </si>
  <si>
    <t>清单  第 800 章合计   人民币</t>
  </si>
  <si>
    <t>编制范围: 机中线（外砂）</t>
  </si>
  <si>
    <t>换填石屑</t>
  </si>
  <si>
    <t>编 制  范 围: 下上线</t>
  </si>
  <si>
    <t>编制范围: 下上线</t>
  </si>
  <si>
    <t>除草</t>
  </si>
  <si>
    <t>203-1-5</t>
  </si>
  <si>
    <t>编织袋围堰</t>
  </si>
  <si>
    <t>借土填方</t>
  </si>
  <si>
    <t>207-10</t>
  </si>
  <si>
    <t>路基排水管</t>
  </si>
  <si>
    <t>207-10-1</t>
  </si>
  <si>
    <t>钢筋混凝土排水管</t>
  </si>
  <si>
    <t>207-10-4</t>
  </si>
  <si>
    <t>过路PE600排水管</t>
  </si>
  <si>
    <t>20.000</t>
  </si>
  <si>
    <t>10.730</t>
  </si>
  <si>
    <t>填C20砼</t>
  </si>
  <si>
    <t>31.950</t>
  </si>
  <si>
    <t>313-3</t>
  </si>
  <si>
    <t>现浇混凝土加固土路肩</t>
  </si>
  <si>
    <t>313-3-1</t>
  </si>
  <si>
    <t>现浇C20混凝土加固土路肩</t>
  </si>
  <si>
    <t>附着式单柱式标志（△70）</t>
  </si>
  <si>
    <t>顶端带太阳能黄闪警示灯</t>
  </si>
  <si>
    <t>编 制  范 围: 内码线</t>
  </si>
  <si>
    <t>编制范围: 内码线</t>
  </si>
  <si>
    <t>拆除彩钢板</t>
  </si>
  <si>
    <t>单柱式标志（φ60）</t>
  </si>
  <si>
    <t>编 制  范 围: 凤国线</t>
  </si>
  <si>
    <t>编制范围: 凤国线</t>
  </si>
  <si>
    <t>3095.700</t>
  </si>
  <si>
    <t>35.000</t>
  </si>
  <si>
    <t>202-2-1-17</t>
  </si>
  <si>
    <t>挖除200mm厚水泥混凝土路面</t>
  </si>
  <si>
    <t>240.000</t>
  </si>
  <si>
    <t>2917.000</t>
  </si>
  <si>
    <t>拆除路灯</t>
  </si>
  <si>
    <t>364.000</t>
  </si>
  <si>
    <t>3398.650</t>
  </si>
  <si>
    <t>过农田段填黏土</t>
  </si>
  <si>
    <t>831.400</t>
  </si>
  <si>
    <t>336.400</t>
  </si>
  <si>
    <t>810.000</t>
  </si>
  <si>
    <t>206-1</t>
  </si>
  <si>
    <t>整修路拱</t>
  </si>
  <si>
    <t>km</t>
  </si>
  <si>
    <t>块</t>
  </si>
  <si>
    <t>1749.000</t>
  </si>
  <si>
    <t>208-1</t>
  </si>
  <si>
    <t>植物护坡</t>
  </si>
  <si>
    <t>208-1-1</t>
  </si>
  <si>
    <t>喷播草灌护坡</t>
  </si>
  <si>
    <t>243.400</t>
  </si>
  <si>
    <t>7324.667</t>
  </si>
  <si>
    <t>厚150mm以内(厚180mm)</t>
  </si>
  <si>
    <t>1634.920</t>
  </si>
  <si>
    <t>817.460</t>
  </si>
  <si>
    <t>312-1-5</t>
  </si>
  <si>
    <t>6277.480</t>
  </si>
  <si>
    <t>4231.400</t>
  </si>
  <si>
    <t>314-1</t>
  </si>
  <si>
    <t>排水管</t>
  </si>
  <si>
    <t>314-1-1</t>
  </si>
  <si>
    <t>PVC-U纵向排水管</t>
  </si>
  <si>
    <t>314-1-1-1</t>
  </si>
  <si>
    <t>Φ400mm以内</t>
  </si>
  <si>
    <t>1063.400</t>
  </si>
  <si>
    <t>315-1</t>
  </si>
  <si>
    <t>检查井</t>
  </si>
  <si>
    <t>315-1-1</t>
  </si>
  <si>
    <t>混凝土检查井</t>
  </si>
  <si>
    <t>315-1-2</t>
  </si>
  <si>
    <t>提升及更换电力检查井井环井盖Ф700</t>
  </si>
  <si>
    <t>316-1</t>
  </si>
  <si>
    <t>管线迁移及保护</t>
  </si>
  <si>
    <t>316-1-1</t>
  </si>
  <si>
    <r>
      <rPr>
        <sz val="12"/>
        <color rgb="FF000000"/>
        <rFont val="宋体"/>
        <charset val="134"/>
      </rPr>
      <t>现状消火栓</t>
    </r>
    <r>
      <rPr>
        <sz val="12"/>
        <color rgb="FF000000"/>
        <rFont val="smartSimSun"/>
        <charset val="134"/>
      </rPr>
      <t>DN100</t>
    </r>
    <r>
      <rPr>
        <sz val="12"/>
        <color rgb="FF000000"/>
        <rFont val="宋体"/>
        <charset val="134"/>
      </rPr>
      <t>连接管接长、消火栓移位</t>
    </r>
    <r>
      <rPr>
        <sz val="12"/>
        <color rgb="FF000000"/>
        <rFont val="smartSimSun"/>
        <charset val="134"/>
      </rPr>
      <t>,</t>
    </r>
    <r>
      <rPr>
        <sz val="12"/>
        <color rgb="FF000000"/>
        <rFont val="宋体"/>
        <charset val="134"/>
      </rPr>
      <t>暂定</t>
    </r>
  </si>
  <si>
    <t>316-1-2</t>
  </si>
  <si>
    <t>现状d1000过路管保护,暂定</t>
  </si>
  <si>
    <t>316-1-3</t>
  </si>
  <si>
    <t>现状DN100给水管道保护,暂定</t>
  </si>
  <si>
    <t>316-1-4</t>
  </si>
  <si>
    <t>现状DN200给水管道保护,暂定</t>
  </si>
  <si>
    <t>316-1-5</t>
  </si>
  <si>
    <t>现状Ф100~Ф150电力管道保护,暂定</t>
  </si>
  <si>
    <t>316-1-6</t>
  </si>
  <si>
    <t>现状Ф100通信管道保护,暂定</t>
  </si>
  <si>
    <t>316-1-7</t>
  </si>
  <si>
    <t>现状DN150输油管道保护,暂定</t>
  </si>
  <si>
    <t>316-1-8</t>
  </si>
  <si>
    <t>现状DN100给水、电力、通信管道保护,暂定</t>
  </si>
  <si>
    <t>单柱式标志（▽70）</t>
  </si>
  <si>
    <t>12.000</t>
  </si>
  <si>
    <t>10.000</t>
  </si>
  <si>
    <t>48.000</t>
  </si>
  <si>
    <t>265.000</t>
  </si>
  <si>
    <t>17.000</t>
  </si>
  <si>
    <t>39.000</t>
  </si>
  <si>
    <t>78.000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</si>
</sst>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12"/>
      <color rgb="FF000000"/>
      <name val="宋体"/>
      <charset val="134"/>
    </font>
    <font>
      <sz val="12"/>
      <color indexed="8"/>
      <name val="smartSimSun"/>
      <charset val="134"/>
    </font>
    <font>
      <b/>
      <sz val="12"/>
      <color indexed="8"/>
      <name val="smartSimSun"/>
      <charset val="134"/>
    </font>
    <font>
      <sz val="12"/>
      <color indexed="8"/>
      <name val="Arial Narrow"/>
      <charset val="134"/>
    </font>
    <font>
      <b/>
      <sz val="14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smartSimSun"/>
      <charset val="134"/>
    </font>
    <font>
      <sz val="9"/>
      <color rgb="FF000000"/>
      <name val="smartSimSun"/>
      <charset val="134"/>
    </font>
    <font>
      <u/>
      <sz val="1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3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35" applyNumberFormat="0" applyAlignment="0" applyProtection="0">
      <alignment vertical="center"/>
    </xf>
    <xf numFmtId="0" fontId="27" fillId="11" borderId="31" applyNumberFormat="0" applyAlignment="0" applyProtection="0">
      <alignment vertical="center"/>
    </xf>
    <xf numFmtId="0" fontId="28" fillId="12" borderId="3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NumberFormat="1" applyFont="1" applyBorder="1" applyAlignment="1">
      <alignment horizontal="left" vertical="center" shrinkToFit="1"/>
    </xf>
    <xf numFmtId="0" fontId="3" fillId="0" borderId="7" xfId="0" applyNumberFormat="1" applyFont="1" applyBorder="1" applyAlignment="1">
      <alignment horizontal="left" vertical="center" shrinkToFit="1"/>
    </xf>
    <xf numFmtId="0" fontId="3" fillId="0" borderId="8" xfId="0" applyNumberFormat="1" applyFont="1" applyBorder="1" applyAlignment="1">
      <alignment horizontal="left" vertical="center" shrinkToFit="1"/>
    </xf>
    <xf numFmtId="0" fontId="3" fillId="0" borderId="8" xfId="0" applyNumberFormat="1" applyFont="1" applyBorder="1" applyAlignment="1">
      <alignment horizontal="center" vertical="center" shrinkToFit="1"/>
    </xf>
    <xf numFmtId="0" fontId="5" fillId="0" borderId="8" xfId="0" applyNumberFormat="1" applyFont="1" applyBorder="1" applyAlignment="1">
      <alignment horizontal="right" vertical="center" shrinkToFit="1"/>
    </xf>
    <xf numFmtId="176" fontId="5" fillId="0" borderId="8" xfId="0" applyNumberFormat="1" applyFont="1" applyBorder="1" applyAlignment="1">
      <alignment horizontal="right" vertical="center" shrinkToFit="1"/>
    </xf>
    <xf numFmtId="176" fontId="5" fillId="0" borderId="8" xfId="0" applyNumberFormat="1" applyFont="1" applyBorder="1" applyAlignment="1" applyProtection="1">
      <alignment horizontal="right" vertical="center" shrinkToFit="1"/>
      <protection locked="0"/>
    </xf>
    <xf numFmtId="0" fontId="5" fillId="0" borderId="8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177" fontId="3" fillId="0" borderId="10" xfId="0" applyNumberFormat="1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  <xf numFmtId="0" fontId="5" fillId="0" borderId="14" xfId="0" applyFont="1" applyBorder="1" applyAlignment="1">
      <alignment horizontal="right" vertical="center" shrinkToFit="1"/>
    </xf>
    <xf numFmtId="177" fontId="3" fillId="0" borderId="15" xfId="0" applyNumberFormat="1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shrinkToFit="1"/>
    </xf>
    <xf numFmtId="176" fontId="5" fillId="0" borderId="8" xfId="0" applyNumberFormat="1" applyFont="1" applyBorder="1" applyAlignment="1" applyProtection="1">
      <alignment horizontal="right" vertical="center" shrinkToFit="1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177" fontId="3" fillId="0" borderId="17" xfId="0" applyNumberFormat="1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177" fontId="3" fillId="0" borderId="18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left" vertical="center" shrinkToFit="1"/>
    </xf>
    <xf numFmtId="176" fontId="5" fillId="0" borderId="5" xfId="0" applyNumberFormat="1" applyFont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right" vertical="center" shrinkToFit="1"/>
    </xf>
    <xf numFmtId="0" fontId="8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177" fontId="3" fillId="0" borderId="14" xfId="0" applyNumberFormat="1" applyFont="1" applyBorder="1" applyAlignment="1">
      <alignment horizontal="right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177" fontId="5" fillId="0" borderId="27" xfId="0" applyNumberFormat="1" applyFont="1" applyBorder="1" applyAlignment="1">
      <alignment horizontal="right" vertical="center" shrinkToFit="1"/>
    </xf>
    <xf numFmtId="176" fontId="0" fillId="0" borderId="0" xfId="0" applyNumberForma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shrinkToFit="1"/>
    </xf>
    <xf numFmtId="176" fontId="3" fillId="0" borderId="0" xfId="0" applyNumberFormat="1" applyFont="1" applyAlignment="1">
      <alignment horizontal="left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176" fontId="3" fillId="0" borderId="5" xfId="0" applyNumberFormat="1" applyFont="1" applyBorder="1" applyAlignment="1">
      <alignment horizontal="center" vertical="center" shrinkToFit="1"/>
    </xf>
    <xf numFmtId="177" fontId="0" fillId="0" borderId="10" xfId="0" applyNumberFormat="1" applyFont="1" applyBorder="1" applyAlignment="1">
      <alignment horizontal="center" vertical="center" shrinkToFit="1"/>
    </xf>
    <xf numFmtId="176" fontId="0" fillId="0" borderId="10" xfId="0" applyNumberFormat="1" applyFont="1" applyBorder="1" applyAlignment="1">
      <alignment horizontal="center" vertical="center" shrinkToFit="1"/>
    </xf>
    <xf numFmtId="177" fontId="0" fillId="0" borderId="15" xfId="0" applyNumberFormat="1" applyFont="1" applyBorder="1" applyAlignment="1">
      <alignment horizontal="center" vertical="center" shrinkToFit="1"/>
    </xf>
    <xf numFmtId="176" fontId="6" fillId="0" borderId="2" xfId="0" applyNumberFormat="1" applyFont="1" applyBorder="1" applyAlignment="1">
      <alignment horizontal="center" vertical="center" shrinkToFit="1"/>
    </xf>
    <xf numFmtId="176" fontId="0" fillId="0" borderId="0" xfId="0" applyNumberFormat="1" applyFont="1" applyAlignment="1">
      <alignment horizontal="left" vertical="center" shrinkToFit="1"/>
    </xf>
    <xf numFmtId="176" fontId="7" fillId="0" borderId="0" xfId="0" applyNumberFormat="1" applyFont="1" applyAlignment="1">
      <alignment horizontal="right" vertical="center" shrinkToFit="1"/>
    </xf>
    <xf numFmtId="176" fontId="7" fillId="0" borderId="0" xfId="0" applyNumberFormat="1" applyFont="1" applyAlignment="1">
      <alignment horizontal="left" vertical="center" shrinkToFit="1"/>
    </xf>
    <xf numFmtId="176" fontId="8" fillId="0" borderId="0" xfId="0" applyNumberFormat="1" applyFont="1" applyAlignment="1">
      <alignment horizontal="center" vertical="center" shrinkToFit="1"/>
    </xf>
    <xf numFmtId="0" fontId="0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76" fontId="0" fillId="0" borderId="0" xfId="0" applyNumberForma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shrinkToFit="1"/>
    </xf>
    <xf numFmtId="176" fontId="1" fillId="0" borderId="0" xfId="0" applyNumberFormat="1" applyFont="1" applyAlignment="1" applyProtection="1">
      <alignment horizontal="center" vertical="center" shrinkToFit="1"/>
    </xf>
    <xf numFmtId="0" fontId="2" fillId="0" borderId="0" xfId="0" applyFont="1" applyAlignment="1" applyProtection="1">
      <alignment horizontal="left" vertical="center" shrinkToFit="1"/>
    </xf>
    <xf numFmtId="0" fontId="3" fillId="0" borderId="0" xfId="0" applyFont="1" applyAlignment="1" applyProtection="1">
      <alignment horizontal="left" vertical="center" shrinkToFit="1"/>
    </xf>
    <xf numFmtId="176" fontId="3" fillId="0" borderId="0" xfId="0" applyNumberFormat="1" applyFont="1" applyAlignment="1" applyProtection="1">
      <alignment horizontal="left" vertical="center" shrinkToFit="1"/>
    </xf>
    <xf numFmtId="0" fontId="6" fillId="0" borderId="1" xfId="0" applyFont="1" applyBorder="1" applyAlignment="1" applyProtection="1">
      <alignment horizontal="center" vertical="center" shrinkToFit="1"/>
    </xf>
    <xf numFmtId="0" fontId="6" fillId="0" borderId="2" xfId="0" applyFont="1" applyBorder="1" applyAlignment="1" applyProtection="1">
      <alignment horizontal="center" vertical="center" shrinkToFit="1"/>
    </xf>
    <xf numFmtId="176" fontId="6" fillId="0" borderId="2" xfId="0" applyNumberFormat="1" applyFont="1" applyBorder="1" applyAlignment="1" applyProtection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/>
    </xf>
    <xf numFmtId="0" fontId="3" fillId="0" borderId="4" xfId="0" applyFont="1" applyBorder="1" applyAlignment="1" applyProtection="1">
      <alignment horizontal="center" vertical="center" shrinkToFit="1"/>
    </xf>
    <xf numFmtId="0" fontId="3" fillId="0" borderId="5" xfId="0" applyFont="1" applyBorder="1" applyAlignment="1" applyProtection="1">
      <alignment horizontal="center" vertical="center" shrinkToFit="1"/>
    </xf>
    <xf numFmtId="176" fontId="3" fillId="0" borderId="5" xfId="0" applyNumberFormat="1" applyFont="1" applyBorder="1" applyAlignment="1" applyProtection="1">
      <alignment horizontal="center" vertical="center" shrinkToFit="1"/>
    </xf>
    <xf numFmtId="0" fontId="3" fillId="0" borderId="6" xfId="0" applyFont="1" applyBorder="1" applyAlignment="1" applyProtection="1">
      <alignment horizontal="left" vertical="center" shrinkToFit="1"/>
    </xf>
    <xf numFmtId="0" fontId="3" fillId="0" borderId="7" xfId="0" applyFont="1" applyBorder="1" applyAlignment="1" applyProtection="1">
      <alignment horizontal="left" vertical="center" shrinkToFit="1"/>
    </xf>
    <xf numFmtId="0" fontId="3" fillId="0" borderId="8" xfId="0" applyFont="1" applyBorder="1" applyAlignment="1" applyProtection="1">
      <alignment horizontal="left" vertical="center" shrinkToFit="1"/>
    </xf>
    <xf numFmtId="0" fontId="3" fillId="0" borderId="8" xfId="0" applyFont="1" applyBorder="1" applyAlignment="1" applyProtection="1">
      <alignment horizontal="center" vertical="center" shrinkToFit="1"/>
    </xf>
    <xf numFmtId="0" fontId="5" fillId="0" borderId="8" xfId="0" applyFont="1" applyBorder="1" applyAlignment="1" applyProtection="1">
      <alignment horizontal="right" vertical="center" shrinkToFit="1"/>
    </xf>
    <xf numFmtId="0" fontId="3" fillId="0" borderId="6" xfId="0" applyFont="1" applyBorder="1" applyAlignment="1" applyProtection="1">
      <alignment horizontal="left" shrinkToFit="1"/>
    </xf>
    <xf numFmtId="0" fontId="3" fillId="0" borderId="7" xfId="0" applyFont="1" applyBorder="1" applyAlignment="1" applyProtection="1">
      <alignment horizontal="left" shrinkToFit="1"/>
    </xf>
    <xf numFmtId="0" fontId="3" fillId="0" borderId="8" xfId="0" applyFont="1" applyBorder="1" applyAlignment="1" applyProtection="1">
      <alignment horizontal="left" shrinkToFit="1"/>
    </xf>
    <xf numFmtId="0" fontId="3" fillId="0" borderId="8" xfId="0" applyFont="1" applyBorder="1" applyAlignment="1" applyProtection="1">
      <alignment horizontal="center" shrinkToFit="1"/>
    </xf>
    <xf numFmtId="176" fontId="5" fillId="0" borderId="8" xfId="0" applyNumberFormat="1" applyFont="1" applyBorder="1" applyAlignment="1" applyProtection="1">
      <alignment horizontal="right" shrinkToFit="1"/>
    </xf>
    <xf numFmtId="0" fontId="5" fillId="0" borderId="8" xfId="0" applyFont="1" applyBorder="1" applyAlignment="1" applyProtection="1">
      <alignment horizontal="right" shrinkToFit="1"/>
    </xf>
    <xf numFmtId="0" fontId="3" fillId="0" borderId="9" xfId="0" applyFont="1" applyBorder="1" applyAlignment="1" applyProtection="1">
      <alignment horizontal="center" vertical="center" shrinkToFit="1"/>
    </xf>
    <xf numFmtId="0" fontId="3" fillId="0" borderId="10" xfId="0" applyFont="1" applyBorder="1" applyAlignment="1" applyProtection="1">
      <alignment horizontal="center" vertical="center" shrinkToFit="1"/>
    </xf>
    <xf numFmtId="0" fontId="3" fillId="0" borderId="11" xfId="0" applyFont="1" applyBorder="1" applyAlignment="1" applyProtection="1">
      <alignment horizontal="center" vertical="center" shrinkToFit="1"/>
    </xf>
    <xf numFmtId="177" fontId="0" fillId="0" borderId="10" xfId="0" applyNumberFormat="1" applyFont="1" applyBorder="1" applyAlignment="1" applyProtection="1">
      <alignment horizontal="center" vertical="center" shrinkToFit="1"/>
    </xf>
    <xf numFmtId="0" fontId="6" fillId="0" borderId="12" xfId="0" applyFont="1" applyBorder="1" applyAlignment="1" applyProtection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</xf>
    <xf numFmtId="0" fontId="5" fillId="0" borderId="14" xfId="0" applyFont="1" applyBorder="1" applyAlignment="1" applyProtection="1">
      <alignment horizontal="right" vertical="center" shrinkToFit="1"/>
    </xf>
    <xf numFmtId="177" fontId="5" fillId="0" borderId="14" xfId="0" applyNumberFormat="1" applyFont="1" applyBorder="1" applyAlignment="1" applyProtection="1">
      <alignment horizontal="right" vertical="center" shrinkToFit="1"/>
    </xf>
    <xf numFmtId="0" fontId="5" fillId="0" borderId="14" xfId="0" applyFont="1" applyBorder="1" applyAlignment="1" applyProtection="1">
      <alignment horizontal="right" shrinkToFit="1"/>
    </xf>
    <xf numFmtId="177" fontId="0" fillId="0" borderId="15" xfId="0" applyNumberFormat="1" applyFont="1" applyBorder="1" applyAlignment="1" applyProtection="1">
      <alignment horizontal="center" vertical="center" shrinkToFit="1"/>
    </xf>
    <xf numFmtId="176" fontId="0" fillId="0" borderId="0" xfId="0" applyNumberFormat="1" applyFont="1" applyAlignment="1" applyProtection="1">
      <alignment horizontal="left" vertical="center" shrinkToFit="1"/>
    </xf>
    <xf numFmtId="0" fontId="0" fillId="0" borderId="0" xfId="0" applyFont="1" applyAlignment="1" applyProtection="1">
      <alignment horizontal="left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4" fillId="0" borderId="2" xfId="0" applyFont="1" applyBorder="1" applyAlignment="1" applyProtection="1">
      <alignment horizontal="center" vertical="center" shrinkToFit="1"/>
    </xf>
    <xf numFmtId="176" fontId="4" fillId="0" borderId="2" xfId="0" applyNumberFormat="1" applyFont="1" applyBorder="1" applyAlignment="1" applyProtection="1">
      <alignment horizontal="center" vertical="center" shrinkToFit="1"/>
    </xf>
    <xf numFmtId="0" fontId="2" fillId="0" borderId="8" xfId="0" applyFont="1" applyBorder="1" applyAlignment="1" applyProtection="1">
      <alignment horizontal="left" vertical="center" shrinkToFit="1"/>
    </xf>
    <xf numFmtId="0" fontId="3" fillId="0" borderId="0" xfId="0" applyFont="1" applyAlignment="1" applyProtection="1">
      <alignment horizontal="right" vertical="center" shrinkToFit="1"/>
    </xf>
    <xf numFmtId="0" fontId="4" fillId="0" borderId="12" xfId="0" applyFont="1" applyBorder="1" applyAlignment="1" applyProtection="1">
      <alignment horizontal="center" vertical="center" shrinkToFit="1"/>
    </xf>
    <xf numFmtId="0" fontId="5" fillId="0" borderId="27" xfId="0" applyFont="1" applyBorder="1" applyAlignment="1">
      <alignment horizontal="right" vertical="center" shrinkToFit="1"/>
    </xf>
    <xf numFmtId="0" fontId="2" fillId="0" borderId="23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left" vertical="center" shrinkToFit="1"/>
    </xf>
    <xf numFmtId="0" fontId="2" fillId="0" borderId="2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9" fillId="0" borderId="0" xfId="0" applyFont="1" applyAlignment="1" applyProtection="1">
      <alignment horizontal="left" vertical="center" shrinkToFit="1"/>
    </xf>
    <xf numFmtId="0" fontId="7" fillId="0" borderId="0" xfId="0" applyFont="1" applyAlignment="1" applyProtection="1">
      <alignment horizontal="left" vertical="center" shrinkToFit="1"/>
    </xf>
    <xf numFmtId="0" fontId="0" fillId="0" borderId="0" xfId="49" applyAlignment="1">
      <alignment horizontal="left" vertical="center" wrapText="1"/>
    </xf>
    <xf numFmtId="0" fontId="10" fillId="0" borderId="0" xfId="49" applyFont="1" applyAlignment="1">
      <alignment horizontal="center" vertical="center" shrinkToFit="1"/>
    </xf>
    <xf numFmtId="0" fontId="11" fillId="0" borderId="0" xfId="49" applyFont="1" applyAlignment="1">
      <alignment horizontal="center" vertical="center" shrinkToFit="1"/>
    </xf>
    <xf numFmtId="0" fontId="11" fillId="0" borderId="0" xfId="49" applyFont="1" applyAlignment="1">
      <alignment horizontal="left" vertical="center" shrinkToFit="1"/>
    </xf>
    <xf numFmtId="0" fontId="12" fillId="0" borderId="0" xfId="49" applyFont="1" applyAlignment="1">
      <alignment horizontal="center" vertical="center" shrinkToFit="1"/>
    </xf>
    <xf numFmtId="57" fontId="12" fillId="0" borderId="0" xfId="49" applyNumberFormat="1" applyFont="1" applyAlignment="1">
      <alignment horizontal="center" vertical="center" shrinkToFit="1"/>
    </xf>
    <xf numFmtId="0" fontId="8" fillId="0" borderId="0" xfId="49" applyFont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haredStrings" Target="sharedStrings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view="pageBreakPreview" zoomScaleNormal="100" workbookViewId="0">
      <selection activeCell="H10" sqref="H10"/>
    </sheetView>
  </sheetViews>
  <sheetFormatPr defaultColWidth="9" defaultRowHeight="14.25" outlineLevelCol="5"/>
  <cols>
    <col min="1" max="1" width="0.5" style="127" customWidth="1"/>
    <col min="2" max="2" width="3.75" style="127" customWidth="1"/>
    <col min="3" max="3" width="14.375" style="127" hidden="1" customWidth="1"/>
    <col min="4" max="4" width="60.375" style="127" customWidth="1"/>
    <col min="5" max="5" width="24.5" style="127" customWidth="1"/>
    <col min="6" max="6" width="0.5" style="127" customWidth="1"/>
    <col min="7" max="7" width="20" style="127" customWidth="1"/>
    <col min="8" max="16384" width="9" style="127"/>
  </cols>
  <sheetData>
    <row r="1" ht="27.95" customHeight="1" spans="1:5">
      <c r="A1" s="128"/>
      <c r="B1" s="128"/>
      <c r="C1" s="128"/>
      <c r="D1" s="128"/>
      <c r="E1" s="128"/>
    </row>
    <row r="2" ht="27.95" customHeight="1"/>
    <row r="3" ht="54.95" customHeight="1" spans="1:5">
      <c r="A3" s="128" t="s">
        <v>0</v>
      </c>
      <c r="B3" s="128"/>
      <c r="C3" s="128"/>
      <c r="D3" s="128"/>
      <c r="E3" s="128"/>
    </row>
    <row r="4" ht="27.95" customHeight="1" spans="1:5">
      <c r="A4" s="128" t="s">
        <v>1</v>
      </c>
      <c r="B4" s="128"/>
      <c r="C4" s="128"/>
      <c r="D4" s="128"/>
      <c r="E4" s="128"/>
    </row>
    <row r="5" ht="27.2" customHeight="1" spans="1:5">
      <c r="A5" s="128"/>
      <c r="B5" s="128"/>
      <c r="C5" s="128"/>
      <c r="D5" s="128"/>
      <c r="E5" s="128"/>
    </row>
    <row r="6" ht="27.95" customHeight="1"/>
    <row r="7" ht="27.95" customHeight="1" spans="1:5">
      <c r="A7" s="129"/>
      <c r="B7" s="129"/>
      <c r="C7" s="129"/>
      <c r="D7" s="129"/>
      <c r="E7" s="129"/>
    </row>
    <row r="8" ht="27.95" customHeight="1" spans="1:5">
      <c r="A8" s="129"/>
      <c r="B8" s="129"/>
      <c r="C8" s="129"/>
      <c r="D8" s="129"/>
      <c r="E8" s="129"/>
    </row>
    <row r="9" ht="90.95" customHeight="1" spans="1:5">
      <c r="A9" s="129"/>
      <c r="B9" s="129"/>
      <c r="C9" s="129"/>
      <c r="D9" s="129" t="s">
        <v>2</v>
      </c>
      <c r="E9" s="129"/>
    </row>
    <row r="10" ht="68.1" customHeight="1"/>
    <row r="11" ht="27.95" customHeight="1"/>
    <row r="12" ht="27.95" customHeight="1" spans="4:5">
      <c r="D12" s="129" t="s">
        <v>3</v>
      </c>
      <c r="E12" s="129"/>
    </row>
    <row r="13" ht="27.95" customHeight="1" spans="4:5">
      <c r="D13" s="130" t="s">
        <v>4</v>
      </c>
      <c r="E13" s="130"/>
    </row>
    <row r="14" ht="27.95" customHeight="1" spans="4:5">
      <c r="D14" s="130" t="s">
        <v>5</v>
      </c>
      <c r="E14" s="130"/>
    </row>
    <row r="15" ht="27.2" customHeight="1" spans="1:5">
      <c r="A15" s="131"/>
      <c r="B15" s="131"/>
      <c r="C15" s="131"/>
      <c r="D15" s="131"/>
      <c r="E15" s="131"/>
    </row>
    <row r="16" ht="27.95" customHeight="1" spans="1:5">
      <c r="A16" s="131"/>
      <c r="B16" s="131"/>
      <c r="C16" s="131"/>
      <c r="D16" s="131"/>
      <c r="E16" s="131"/>
    </row>
    <row r="17" ht="27.95" customHeight="1"/>
    <row r="18" ht="27.95" customHeight="1" spans="1:5">
      <c r="A18" s="132" t="s">
        <v>6</v>
      </c>
      <c r="B18" s="131"/>
      <c r="C18" s="131"/>
      <c r="D18" s="131"/>
      <c r="E18" s="131"/>
    </row>
    <row r="19" ht="34.5" customHeight="1"/>
    <row r="20" ht="15" customHeight="1" spans="2:6">
      <c r="B20" s="133"/>
      <c r="E20" s="133"/>
      <c r="F20" s="133"/>
    </row>
  </sheetData>
  <mergeCells count="12">
    <mergeCell ref="A1:E1"/>
    <mergeCell ref="A3:E3"/>
    <mergeCell ref="A4:E4"/>
    <mergeCell ref="A5:E5"/>
    <mergeCell ref="A7:E7"/>
    <mergeCell ref="D12:E12"/>
    <mergeCell ref="D13:E13"/>
    <mergeCell ref="D14:E14"/>
    <mergeCell ref="A15:E15"/>
    <mergeCell ref="A16:E16"/>
    <mergeCell ref="A18:E18"/>
    <mergeCell ref="E20:F20"/>
  </mergeCells>
  <pageMargins left="0.39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Zeros="0" view="pageBreakPreview" zoomScale="145" zoomScaleNormal="100" workbookViewId="0">
      <selection activeCell="J10" sqref="J10"/>
    </sheetView>
  </sheetViews>
  <sheetFormatPr defaultColWidth="9" defaultRowHeight="14.25" outlineLevelCol="6"/>
  <cols>
    <col min="1" max="1" width="6.25" customWidth="1"/>
    <col min="2" max="2" width="5.875" customWidth="1"/>
    <col min="3" max="3" width="6.75" customWidth="1"/>
    <col min="4" max="4" width="9.5" customWidth="1"/>
    <col min="5" max="5" width="9.875" customWidth="1"/>
    <col min="6" max="6" width="15.5" customWidth="1"/>
    <col min="7" max="7" width="18.25" customWidth="1"/>
    <col min="8" max="8" width="0.5" customWidth="1"/>
    <col min="9" max="9" width="20" customWidth="1"/>
  </cols>
  <sheetData>
    <row r="1" ht="32.95" customHeight="1" spans="1:7">
      <c r="A1" s="1" t="s">
        <v>7</v>
      </c>
      <c r="B1" s="1"/>
      <c r="C1" s="1"/>
      <c r="D1" s="1"/>
      <c r="E1" s="1"/>
      <c r="F1" s="1"/>
      <c r="G1" s="1"/>
    </row>
    <row r="2" ht="24" customHeight="1" spans="1:7">
      <c r="A2" s="2" t="s">
        <v>8</v>
      </c>
      <c r="B2" s="3"/>
      <c r="C2" s="3"/>
      <c r="D2" s="3"/>
      <c r="E2" s="3"/>
      <c r="F2" s="3"/>
      <c r="G2" s="3"/>
    </row>
    <row r="3" ht="24" customHeight="1" spans="1:7">
      <c r="A3" s="46" t="s">
        <v>9</v>
      </c>
      <c r="B3" s="47"/>
      <c r="C3" s="48" t="s">
        <v>10</v>
      </c>
      <c r="D3" s="48"/>
      <c r="E3" s="48"/>
      <c r="F3" s="48"/>
      <c r="G3" s="49" t="s">
        <v>11</v>
      </c>
    </row>
    <row r="4" ht="24" customHeight="1" spans="1:7">
      <c r="A4" s="50" t="s">
        <v>12</v>
      </c>
      <c r="B4" s="51"/>
      <c r="C4" s="19" t="s">
        <v>13</v>
      </c>
      <c r="D4" s="19"/>
      <c r="E4" s="19"/>
      <c r="F4" s="19"/>
      <c r="G4" s="27">
        <f>SUM(七大线清单汇总表!H19)</f>
        <v>56487</v>
      </c>
    </row>
    <row r="5" ht="24" customHeight="1" spans="1:7">
      <c r="A5" s="50" t="s">
        <v>14</v>
      </c>
      <c r="B5" s="51"/>
      <c r="C5" s="19" t="s">
        <v>15</v>
      </c>
      <c r="D5" s="19"/>
      <c r="E5" s="19"/>
      <c r="F5" s="19"/>
      <c r="G5" s="27">
        <f>'机中线(新溪)清单汇总表 '!H19</f>
        <v>30733</v>
      </c>
    </row>
    <row r="6" ht="24" customHeight="1" spans="1:7">
      <c r="A6" s="50" t="s">
        <v>16</v>
      </c>
      <c r="B6" s="51"/>
      <c r="C6" s="19" t="s">
        <v>17</v>
      </c>
      <c r="D6" s="19"/>
      <c r="E6" s="19"/>
      <c r="F6" s="19"/>
      <c r="G6" s="27">
        <f>'机中线(外砂)清单汇总表 '!H19</f>
        <v>34092</v>
      </c>
    </row>
    <row r="7" ht="24" customHeight="1" spans="1:7">
      <c r="A7" s="50" t="s">
        <v>18</v>
      </c>
      <c r="B7" s="51"/>
      <c r="C7" s="19" t="s">
        <v>19</v>
      </c>
      <c r="D7" s="19"/>
      <c r="E7" s="19"/>
      <c r="F7" s="19"/>
      <c r="G7" s="27">
        <f>'下上线清单汇总表 '!H19</f>
        <v>47819</v>
      </c>
    </row>
    <row r="8" ht="24" customHeight="1" spans="1:7">
      <c r="A8" s="50" t="s">
        <v>20</v>
      </c>
      <c r="B8" s="51"/>
      <c r="C8" s="19" t="s">
        <v>21</v>
      </c>
      <c r="D8" s="19"/>
      <c r="E8" s="19"/>
      <c r="F8" s="19"/>
      <c r="G8" s="27">
        <f>'内码线清单汇总表 '!H19</f>
        <v>16261</v>
      </c>
    </row>
    <row r="9" ht="24" customHeight="1" spans="1:7">
      <c r="A9" s="50" t="s">
        <v>22</v>
      </c>
      <c r="B9" s="51"/>
      <c r="C9" s="19" t="s">
        <v>23</v>
      </c>
      <c r="D9" s="19"/>
      <c r="E9" s="19"/>
      <c r="F9" s="19"/>
      <c r="G9" s="27">
        <f>'凤国线清单汇总表 '!H19</f>
        <v>389469</v>
      </c>
    </row>
    <row r="10" ht="24" customHeight="1" spans="1:7">
      <c r="A10" s="50" t="s">
        <v>24</v>
      </c>
      <c r="B10" s="51"/>
      <c r="C10" s="121" t="s">
        <v>25</v>
      </c>
      <c r="D10" s="122"/>
      <c r="E10" s="122"/>
      <c r="F10" s="18"/>
      <c r="G10" s="27">
        <f>七大线100章!I7+'机中线(新溪)100章'!I7+'机中线(外砂)100章 '!I7+'下上线100章 '!I7+'内码线100章  '!I7+'凤国线100章   '!I7</f>
        <v>258146</v>
      </c>
    </row>
    <row r="11" ht="24" customHeight="1" spans="1:7">
      <c r="A11" s="50" t="s">
        <v>26</v>
      </c>
      <c r="B11" s="51"/>
      <c r="C11" s="121" t="s">
        <v>27</v>
      </c>
      <c r="D11" s="122"/>
      <c r="E11" s="122"/>
      <c r="F11" s="18"/>
      <c r="G11" s="27">
        <f>七大线清单汇总表!H15+'凤国线清单汇总表 '!H15</f>
        <v>316715</v>
      </c>
    </row>
    <row r="12" ht="24" customHeight="1" spans="1:7">
      <c r="A12" s="50" t="s">
        <v>28</v>
      </c>
      <c r="B12" s="51"/>
      <c r="C12" s="32" t="s">
        <v>29</v>
      </c>
      <c r="D12" s="19"/>
      <c r="E12" s="19"/>
      <c r="F12" s="19"/>
      <c r="G12" s="27">
        <v>328780</v>
      </c>
    </row>
    <row r="13" ht="24" customHeight="1" spans="1:7">
      <c r="A13" s="123" t="s">
        <v>30</v>
      </c>
      <c r="B13" s="124"/>
      <c r="C13" s="124"/>
      <c r="D13" s="124"/>
      <c r="E13" s="124"/>
      <c r="F13" s="124"/>
      <c r="G13" s="62">
        <f>G4+G5+G6+G7+G8+G9+G12</f>
        <v>903641</v>
      </c>
    </row>
    <row r="14" ht="24" customHeight="1" spans="1:7">
      <c r="A14" s="125" t="s">
        <v>31</v>
      </c>
      <c r="B14" s="126"/>
      <c r="C14" s="126"/>
      <c r="D14" s="126"/>
      <c r="E14" s="126"/>
      <c r="F14" s="126"/>
      <c r="G14" s="126"/>
    </row>
    <row r="15" ht="221.2" customHeight="1"/>
    <row r="16" ht="219.75" customHeight="1"/>
  </sheetData>
  <sheetProtection password="CC55" sheet="1" objects="1"/>
  <mergeCells count="24">
    <mergeCell ref="A1:G1"/>
    <mergeCell ref="A2:G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F13"/>
    <mergeCell ref="A14:G14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workbookViewId="0">
      <selection activeCell="L18" sqref="L18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0.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33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34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SUM(七大线100章!E27)</f>
        <v>51487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七大线200章!E43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七大线300章!E26</f>
        <v>0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/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七大线600章!E23</f>
        <v>5000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/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27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8">
        <f>SUM(H5:H13)</f>
        <v>56487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8">
        <f>七大线600章!I11</f>
        <v>5000</v>
      </c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8">
        <f>H14-H15</f>
        <v>51487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8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8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120">
        <f>H14+H17+H18</f>
        <v>56487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33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Zeros="0" tabSelected="1" view="pageBreakPreview" zoomScaleNormal="100" workbookViewId="0">
      <selection activeCell="K20" sqref="K20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5.25" customWidth="1"/>
    <col min="9" max="9" width="11.625" customWidth="1"/>
    <col min="10" max="10" width="0.5" customWidth="1"/>
    <col min="11" max="11" width="20" customWidth="1"/>
  </cols>
  <sheetData>
    <row r="1" customFormat="1" ht="32.95" customHeight="1" spans="1:9">
      <c r="A1" s="79" t="s">
        <v>69</v>
      </c>
      <c r="B1" s="79"/>
      <c r="C1" s="79"/>
      <c r="D1" s="79"/>
      <c r="E1" s="79"/>
      <c r="F1" s="80"/>
      <c r="G1" s="80"/>
      <c r="H1" s="79"/>
      <c r="I1" s="79"/>
    </row>
    <row r="2" customFormat="1" ht="24" customHeight="1" spans="1:9">
      <c r="A2" s="81" t="s">
        <v>8</v>
      </c>
      <c r="B2" s="82"/>
      <c r="C2" s="82"/>
      <c r="D2" s="82"/>
      <c r="E2" s="82"/>
      <c r="F2" s="83"/>
      <c r="G2" s="83"/>
      <c r="H2" s="82"/>
      <c r="I2" s="82"/>
    </row>
    <row r="3" customFormat="1" ht="24" customHeight="1" spans="1:9">
      <c r="A3" s="82" t="s">
        <v>70</v>
      </c>
      <c r="B3" s="82"/>
      <c r="C3" s="82"/>
      <c r="D3" s="82"/>
      <c r="E3" s="82"/>
      <c r="F3" s="112"/>
      <c r="G3" s="112"/>
      <c r="H3" s="113"/>
      <c r="I3" s="118"/>
    </row>
    <row r="4" customFormat="1" ht="24" customHeight="1" spans="1:9">
      <c r="A4" s="114" t="s">
        <v>71</v>
      </c>
      <c r="B4" s="115"/>
      <c r="C4" s="115"/>
      <c r="D4" s="115"/>
      <c r="E4" s="115"/>
      <c r="F4" s="116"/>
      <c r="G4" s="116"/>
      <c r="H4" s="115"/>
      <c r="I4" s="119"/>
    </row>
    <row r="5" customFormat="1" ht="24" customHeight="1" spans="1:9">
      <c r="A5" s="87" t="s">
        <v>72</v>
      </c>
      <c r="B5" s="88"/>
      <c r="C5" s="89" t="s">
        <v>73</v>
      </c>
      <c r="D5" s="89"/>
      <c r="E5" s="89" t="s">
        <v>74</v>
      </c>
      <c r="F5" s="90" t="s">
        <v>75</v>
      </c>
      <c r="G5" s="90"/>
      <c r="H5" s="89" t="s">
        <v>76</v>
      </c>
      <c r="I5" s="107" t="s">
        <v>77</v>
      </c>
    </row>
    <row r="6" customFormat="1" ht="24" customHeight="1" spans="1:9">
      <c r="A6" s="91" t="s">
        <v>78</v>
      </c>
      <c r="B6" s="92"/>
      <c r="C6" s="117" t="s">
        <v>79</v>
      </c>
      <c r="D6" s="93"/>
      <c r="E6" s="89" t="s">
        <v>80</v>
      </c>
      <c r="F6" s="33">
        <v>1</v>
      </c>
      <c r="G6" s="33"/>
      <c r="H6" s="15"/>
      <c r="I6" s="109">
        <f>ROUND(F6*H6,0)</f>
        <v>0</v>
      </c>
    </row>
    <row r="7" customFormat="1" ht="24" customHeight="1" spans="1:9">
      <c r="A7" s="91" t="s">
        <v>81</v>
      </c>
      <c r="B7" s="92"/>
      <c r="C7" s="93" t="s">
        <v>82</v>
      </c>
      <c r="D7" s="93"/>
      <c r="E7" s="94" t="s">
        <v>80</v>
      </c>
      <c r="F7" s="33">
        <v>1</v>
      </c>
      <c r="G7" s="33"/>
      <c r="H7" s="33">
        <v>51487</v>
      </c>
      <c r="I7" s="109">
        <f>ROUND(F7*H7,0)</f>
        <v>51487</v>
      </c>
    </row>
    <row r="8" customFormat="1" ht="24" customHeight="1" spans="1:9">
      <c r="A8" s="91" t="s">
        <v>83</v>
      </c>
      <c r="B8" s="92"/>
      <c r="C8" s="93" t="s">
        <v>84</v>
      </c>
      <c r="D8" s="93"/>
      <c r="E8" s="94"/>
      <c r="F8" s="33"/>
      <c r="G8" s="33"/>
      <c r="H8" s="33"/>
      <c r="I8" s="109"/>
    </row>
    <row r="9" customFormat="1" ht="24" customHeight="1" spans="1:9">
      <c r="A9" s="91" t="s">
        <v>85</v>
      </c>
      <c r="B9" s="92"/>
      <c r="C9" s="93" t="s">
        <v>86</v>
      </c>
      <c r="D9" s="93"/>
      <c r="E9" s="94" t="s">
        <v>80</v>
      </c>
      <c r="F9" s="33">
        <v>1</v>
      </c>
      <c r="G9" s="33"/>
      <c r="H9" s="15"/>
      <c r="I9" s="109">
        <f>ROUND(F9*H9,0)</f>
        <v>0</v>
      </c>
    </row>
    <row r="10" customFormat="1" ht="24" customHeight="1" spans="1:9">
      <c r="A10" s="91" t="s">
        <v>87</v>
      </c>
      <c r="B10" s="92"/>
      <c r="C10" s="93" t="s">
        <v>88</v>
      </c>
      <c r="D10" s="93"/>
      <c r="E10" s="94" t="s">
        <v>80</v>
      </c>
      <c r="F10" s="33">
        <v>1</v>
      </c>
      <c r="G10" s="33"/>
      <c r="H10" s="15"/>
      <c r="I10" s="109">
        <f>ROUND(F10*H10,0)</f>
        <v>0</v>
      </c>
    </row>
    <row r="11" customFormat="1" ht="24" customHeight="1" spans="1:9">
      <c r="A11" s="91"/>
      <c r="B11" s="92"/>
      <c r="C11" s="93"/>
      <c r="D11" s="93"/>
      <c r="E11" s="94"/>
      <c r="F11" s="33"/>
      <c r="G11" s="33"/>
      <c r="H11" s="95"/>
      <c r="I11" s="108"/>
    </row>
    <row r="12" customFormat="1" ht="24" customHeight="1" spans="1:9">
      <c r="A12" s="91"/>
      <c r="B12" s="92"/>
      <c r="C12" s="93"/>
      <c r="D12" s="93"/>
      <c r="E12" s="94"/>
      <c r="F12" s="33"/>
      <c r="G12" s="33"/>
      <c r="H12" s="95"/>
      <c r="I12" s="108"/>
    </row>
    <row r="13" customFormat="1" ht="24" customHeight="1" spans="1:9">
      <c r="A13" s="91"/>
      <c r="B13" s="92"/>
      <c r="C13" s="93"/>
      <c r="D13" s="93"/>
      <c r="E13" s="94"/>
      <c r="F13" s="33"/>
      <c r="G13" s="33"/>
      <c r="H13" s="95"/>
      <c r="I13" s="108"/>
    </row>
    <row r="14" customFormat="1" ht="24" customHeight="1" spans="1:9">
      <c r="A14" s="91"/>
      <c r="B14" s="92"/>
      <c r="C14" s="93"/>
      <c r="D14" s="93"/>
      <c r="E14" s="94"/>
      <c r="F14" s="33"/>
      <c r="G14" s="33"/>
      <c r="H14" s="95"/>
      <c r="I14" s="108"/>
    </row>
    <row r="15" customFormat="1" ht="24" customHeight="1" spans="1:9">
      <c r="A15" s="91"/>
      <c r="B15" s="92"/>
      <c r="C15" s="93"/>
      <c r="D15" s="93"/>
      <c r="E15" s="94"/>
      <c r="F15" s="33"/>
      <c r="G15" s="33"/>
      <c r="H15" s="95"/>
      <c r="I15" s="108"/>
    </row>
    <row r="16" customFormat="1" ht="24" customHeight="1" spans="1:9">
      <c r="A16" s="91"/>
      <c r="B16" s="92"/>
      <c r="C16" s="93"/>
      <c r="D16" s="93"/>
      <c r="E16" s="94"/>
      <c r="F16" s="33"/>
      <c r="G16" s="33"/>
      <c r="H16" s="95"/>
      <c r="I16" s="108"/>
    </row>
    <row r="17" customFormat="1" ht="24" customHeight="1" spans="1:9">
      <c r="A17" s="91"/>
      <c r="B17" s="92"/>
      <c r="C17" s="93"/>
      <c r="D17" s="93"/>
      <c r="E17" s="94"/>
      <c r="F17" s="33"/>
      <c r="G17" s="33"/>
      <c r="H17" s="95"/>
      <c r="I17" s="108"/>
    </row>
    <row r="18" customFormat="1" ht="24" customHeight="1" spans="1:9">
      <c r="A18" s="91"/>
      <c r="B18" s="92"/>
      <c r="C18" s="93"/>
      <c r="D18" s="93"/>
      <c r="E18" s="94"/>
      <c r="F18" s="33"/>
      <c r="G18" s="33"/>
      <c r="H18" s="95"/>
      <c r="I18" s="108"/>
    </row>
    <row r="19" customFormat="1" ht="24" customHeight="1" spans="1:9">
      <c r="A19" s="91"/>
      <c r="B19" s="92"/>
      <c r="C19" s="93"/>
      <c r="D19" s="93"/>
      <c r="E19" s="94"/>
      <c r="F19" s="33"/>
      <c r="G19" s="33"/>
      <c r="H19" s="95"/>
      <c r="I19" s="108"/>
    </row>
    <row r="20" customFormat="1" ht="24" customHeight="1" spans="1:9">
      <c r="A20" s="91"/>
      <c r="B20" s="92"/>
      <c r="C20" s="93"/>
      <c r="D20" s="93"/>
      <c r="E20" s="94"/>
      <c r="F20" s="33"/>
      <c r="G20" s="33"/>
      <c r="H20" s="95"/>
      <c r="I20" s="108"/>
    </row>
    <row r="21" customFormat="1" ht="24" customHeight="1" spans="1:9">
      <c r="A21" s="91"/>
      <c r="B21" s="92"/>
      <c r="C21" s="93"/>
      <c r="D21" s="93"/>
      <c r="E21" s="94"/>
      <c r="F21" s="33"/>
      <c r="G21" s="33"/>
      <c r="H21" s="95"/>
      <c r="I21" s="108"/>
    </row>
    <row r="22" customFormat="1" ht="24" customHeight="1" spans="1:9">
      <c r="A22" s="91"/>
      <c r="B22" s="92"/>
      <c r="C22" s="93"/>
      <c r="D22" s="93"/>
      <c r="E22" s="94"/>
      <c r="F22" s="33"/>
      <c r="G22" s="33"/>
      <c r="H22" s="95"/>
      <c r="I22" s="108"/>
    </row>
    <row r="23" customFormat="1" ht="24" customHeight="1" spans="1:9">
      <c r="A23" s="91"/>
      <c r="B23" s="92"/>
      <c r="C23" s="93"/>
      <c r="D23" s="93"/>
      <c r="E23" s="94"/>
      <c r="F23" s="33"/>
      <c r="G23" s="33"/>
      <c r="H23" s="95"/>
      <c r="I23" s="108"/>
    </row>
    <row r="24" customFormat="1" ht="24" customHeight="1" spans="1:9">
      <c r="A24" s="91"/>
      <c r="B24" s="92"/>
      <c r="C24" s="93"/>
      <c r="D24" s="93"/>
      <c r="E24" s="94"/>
      <c r="F24" s="33"/>
      <c r="G24" s="33"/>
      <c r="H24" s="95"/>
      <c r="I24" s="108"/>
    </row>
    <row r="25" customFormat="1" ht="24" customHeight="1" spans="1:9">
      <c r="A25" s="91"/>
      <c r="B25" s="92"/>
      <c r="C25" s="93"/>
      <c r="D25" s="93"/>
      <c r="E25" s="94"/>
      <c r="F25" s="33"/>
      <c r="G25" s="33"/>
      <c r="H25" s="95"/>
      <c r="I25" s="108"/>
    </row>
    <row r="26" customFormat="1" ht="24" customHeight="1" spans="1:9">
      <c r="A26" s="91"/>
      <c r="B26" s="92"/>
      <c r="C26" s="93"/>
      <c r="D26" s="93"/>
      <c r="E26" s="94"/>
      <c r="F26" s="33"/>
      <c r="G26" s="33"/>
      <c r="H26" s="95"/>
      <c r="I26" s="108"/>
    </row>
    <row r="27" customFormat="1" ht="24" customHeight="1" spans="1:9">
      <c r="A27" s="102" t="s">
        <v>89</v>
      </c>
      <c r="B27" s="103"/>
      <c r="C27" s="103"/>
      <c r="D27" s="104"/>
      <c r="E27" s="105">
        <f>I6+I7+I9+I10</f>
        <v>51487</v>
      </c>
      <c r="F27" s="105"/>
      <c r="G27" s="105"/>
      <c r="H27" s="105"/>
      <c r="I27" s="111"/>
    </row>
    <row r="28" customFormat="1" ht="16.1" customHeight="1" spans="1:9">
      <c r="A28" s="42"/>
      <c r="B28" s="42"/>
      <c r="C28" s="42"/>
      <c r="D28" s="42"/>
      <c r="E28" s="43"/>
      <c r="F28" s="73"/>
      <c r="G28" s="73"/>
      <c r="H28" s="43"/>
      <c r="I28" s="43"/>
    </row>
    <row r="29" customFormat="1" ht="10.25" customHeight="1" spans="1:9">
      <c r="A29" s="42"/>
      <c r="B29" s="42"/>
      <c r="C29" s="42"/>
      <c r="D29" s="42"/>
      <c r="E29" s="42"/>
      <c r="F29" s="74"/>
      <c r="G29" s="74"/>
      <c r="H29" s="42"/>
      <c r="I29" s="42"/>
    </row>
    <row r="30" customFormat="1" ht="6.6" customHeight="1" spans="1:10">
      <c r="A30" s="42"/>
      <c r="B30" s="44"/>
      <c r="C30" s="44"/>
      <c r="D30" s="42"/>
      <c r="E30" s="42"/>
      <c r="F30" s="74"/>
      <c r="G30" s="75"/>
      <c r="H30" s="44"/>
      <c r="I30" s="44"/>
      <c r="J30" s="44"/>
    </row>
    <row r="31" customFormat="1" ht="2.2" customHeight="1" spans="2:10">
      <c r="B31" s="44"/>
      <c r="C31" s="44"/>
      <c r="F31" s="63"/>
      <c r="G31" s="75"/>
      <c r="H31" s="44"/>
      <c r="I31" s="44"/>
      <c r="J31" s="44"/>
    </row>
  </sheetData>
  <sheetProtection password="CC55" sheet="1" objects="1"/>
  <mergeCells count="76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D27"/>
    <mergeCell ref="E27:I27"/>
    <mergeCell ref="A28:D28"/>
    <mergeCell ref="E28:I28"/>
    <mergeCell ref="A29:I30"/>
  </mergeCells>
  <pageMargins left="0.75" right="0.75" top="1" bottom="1" header="0.5" footer="0.5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Zeros="0" view="pageBreakPreview" zoomScale="115" zoomScaleNormal="85" workbookViewId="0">
      <selection activeCell="E43" sqref="E43:I43"/>
    </sheetView>
  </sheetViews>
  <sheetFormatPr defaultColWidth="9" defaultRowHeight="14.25"/>
  <cols>
    <col min="1" max="2" width="4.625" style="77" customWidth="1"/>
    <col min="3" max="4" width="18.625" style="77" customWidth="1"/>
    <col min="5" max="5" width="5.625" style="77" customWidth="1"/>
    <col min="6" max="7" width="4.125" style="78" customWidth="1"/>
    <col min="8" max="8" width="14.5583333333333" style="77" customWidth="1"/>
    <col min="9" max="9" width="14.2666666666667" style="77" customWidth="1"/>
    <col min="10" max="16384" width="9" style="77"/>
  </cols>
  <sheetData>
    <row r="1" ht="32.95" customHeight="1" spans="1:9">
      <c r="A1" s="79" t="s">
        <v>90</v>
      </c>
      <c r="B1" s="79"/>
      <c r="C1" s="79"/>
      <c r="D1" s="79"/>
      <c r="E1" s="79"/>
      <c r="F1" s="80"/>
      <c r="G1" s="80"/>
      <c r="H1" s="79"/>
      <c r="I1" s="79"/>
    </row>
    <row r="2" ht="24" customHeight="1" spans="1:9">
      <c r="A2" s="81" t="s">
        <v>8</v>
      </c>
      <c r="B2" s="82"/>
      <c r="C2" s="82"/>
      <c r="D2" s="82"/>
      <c r="E2" s="82"/>
      <c r="F2" s="83"/>
      <c r="G2" s="83"/>
      <c r="H2" s="82"/>
      <c r="I2" s="82"/>
    </row>
    <row r="3" ht="24" customHeight="1" spans="1:9">
      <c r="A3" s="82" t="s">
        <v>70</v>
      </c>
      <c r="B3" s="82"/>
      <c r="C3" s="82"/>
      <c r="D3" s="82"/>
      <c r="E3" s="82"/>
      <c r="F3" s="83"/>
      <c r="G3" s="83"/>
      <c r="H3" s="82"/>
      <c r="I3" s="82"/>
    </row>
    <row r="4" ht="27.85" customHeight="1" spans="1:9">
      <c r="A4" s="84" t="s">
        <v>91</v>
      </c>
      <c r="B4" s="85"/>
      <c r="C4" s="85"/>
      <c r="D4" s="85"/>
      <c r="E4" s="85"/>
      <c r="F4" s="86"/>
      <c r="G4" s="86"/>
      <c r="H4" s="85"/>
      <c r="I4" s="106"/>
    </row>
    <row r="5" s="76" customFormat="1" ht="24" customHeight="1" spans="1:9">
      <c r="A5" s="87" t="s">
        <v>72</v>
      </c>
      <c r="B5" s="88"/>
      <c r="C5" s="89" t="s">
        <v>73</v>
      </c>
      <c r="D5" s="89"/>
      <c r="E5" s="89" t="s">
        <v>74</v>
      </c>
      <c r="F5" s="90" t="s">
        <v>75</v>
      </c>
      <c r="G5" s="90"/>
      <c r="H5" s="89" t="s">
        <v>76</v>
      </c>
      <c r="I5" s="107" t="s">
        <v>77</v>
      </c>
    </row>
    <row r="6" s="76" customFormat="1" ht="24" customHeight="1" spans="1:9">
      <c r="A6" s="91" t="s">
        <v>92</v>
      </c>
      <c r="B6" s="92"/>
      <c r="C6" s="93" t="s">
        <v>93</v>
      </c>
      <c r="D6" s="93"/>
      <c r="E6" s="94"/>
      <c r="F6" s="33"/>
      <c r="G6" s="33"/>
      <c r="H6" s="95"/>
      <c r="I6" s="108"/>
    </row>
    <row r="7" s="76" customFormat="1" ht="24" customHeight="1" spans="1:9">
      <c r="A7" s="91" t="s">
        <v>94</v>
      </c>
      <c r="B7" s="92"/>
      <c r="C7" s="93" t="s">
        <v>95</v>
      </c>
      <c r="D7" s="93"/>
      <c r="E7" s="94" t="s">
        <v>96</v>
      </c>
      <c r="F7" s="33">
        <v>1406.4</v>
      </c>
      <c r="G7" s="33"/>
      <c r="H7" s="15"/>
      <c r="I7" s="109">
        <f>ROUND(F7*H7,0)</f>
        <v>0</v>
      </c>
    </row>
    <row r="8" s="76" customFormat="1" ht="24" customHeight="1" spans="1:9">
      <c r="A8" s="91" t="s">
        <v>97</v>
      </c>
      <c r="B8" s="92"/>
      <c r="C8" s="93" t="s">
        <v>98</v>
      </c>
      <c r="D8" s="93"/>
      <c r="E8" s="94" t="s">
        <v>99</v>
      </c>
      <c r="F8" s="33"/>
      <c r="G8" s="33"/>
      <c r="H8" s="33"/>
      <c r="I8" s="109">
        <f t="shared" ref="I8:I35" si="0">ROUND(F8*H8,0)</f>
        <v>0</v>
      </c>
    </row>
    <row r="9" s="76" customFormat="1" ht="24" customHeight="1" spans="1:9">
      <c r="A9" s="91" t="s">
        <v>100</v>
      </c>
      <c r="B9" s="92"/>
      <c r="C9" s="93" t="s">
        <v>101</v>
      </c>
      <c r="D9" s="93"/>
      <c r="E9" s="94"/>
      <c r="F9" s="33"/>
      <c r="G9" s="33"/>
      <c r="H9" s="33"/>
      <c r="I9" s="109">
        <f t="shared" si="0"/>
        <v>0</v>
      </c>
    </row>
    <row r="10" s="76" customFormat="1" ht="24" customHeight="1" spans="1:9">
      <c r="A10" s="91" t="s">
        <v>102</v>
      </c>
      <c r="B10" s="92"/>
      <c r="C10" s="93" t="s">
        <v>103</v>
      </c>
      <c r="D10" s="93"/>
      <c r="E10" s="94"/>
      <c r="F10" s="33"/>
      <c r="G10" s="33"/>
      <c r="H10" s="33"/>
      <c r="I10" s="109">
        <f t="shared" si="0"/>
        <v>0</v>
      </c>
    </row>
    <row r="11" s="76" customFormat="1" ht="24" customHeight="1" spans="1:9">
      <c r="A11" s="91" t="s">
        <v>104</v>
      </c>
      <c r="B11" s="92"/>
      <c r="C11" s="93" t="s">
        <v>105</v>
      </c>
      <c r="D11" s="93"/>
      <c r="E11" s="94" t="s">
        <v>96</v>
      </c>
      <c r="F11" s="33">
        <v>723.3</v>
      </c>
      <c r="G11" s="33"/>
      <c r="H11" s="15"/>
      <c r="I11" s="109">
        <f t="shared" si="0"/>
        <v>0</v>
      </c>
    </row>
    <row r="12" s="76" customFormat="1" ht="24" customHeight="1" spans="1:9">
      <c r="A12" s="91" t="s">
        <v>106</v>
      </c>
      <c r="B12" s="92"/>
      <c r="C12" s="93" t="s">
        <v>107</v>
      </c>
      <c r="D12" s="93"/>
      <c r="E12" s="94"/>
      <c r="F12" s="33"/>
      <c r="G12" s="33"/>
      <c r="H12" s="33"/>
      <c r="I12" s="109">
        <f t="shared" si="0"/>
        <v>0</v>
      </c>
    </row>
    <row r="13" s="76" customFormat="1" ht="24" customHeight="1" spans="1:9">
      <c r="A13" s="91" t="s">
        <v>106</v>
      </c>
      <c r="B13" s="92"/>
      <c r="C13" s="93" t="s">
        <v>108</v>
      </c>
      <c r="D13" s="93"/>
      <c r="E13" s="94" t="s">
        <v>109</v>
      </c>
      <c r="F13" s="33">
        <v>66</v>
      </c>
      <c r="G13" s="33"/>
      <c r="H13" s="15"/>
      <c r="I13" s="109">
        <f t="shared" si="0"/>
        <v>0</v>
      </c>
    </row>
    <row r="14" s="76" customFormat="1" ht="24" customHeight="1" spans="1:9">
      <c r="A14" s="91" t="s">
        <v>110</v>
      </c>
      <c r="B14" s="92"/>
      <c r="C14" s="93" t="s">
        <v>107</v>
      </c>
      <c r="D14" s="93"/>
      <c r="E14" s="94" t="s">
        <v>109</v>
      </c>
      <c r="F14" s="33">
        <v>28.46</v>
      </c>
      <c r="G14" s="33"/>
      <c r="H14" s="15"/>
      <c r="I14" s="109">
        <f t="shared" si="0"/>
        <v>0</v>
      </c>
    </row>
    <row r="15" s="76" customFormat="1" ht="24" customHeight="1" spans="1:9">
      <c r="A15" s="91" t="s">
        <v>111</v>
      </c>
      <c r="B15" s="92"/>
      <c r="C15" s="93" t="s">
        <v>112</v>
      </c>
      <c r="D15" s="93"/>
      <c r="E15" s="94"/>
      <c r="F15" s="33"/>
      <c r="G15" s="33"/>
      <c r="H15" s="33"/>
      <c r="I15" s="109">
        <f t="shared" si="0"/>
        <v>0</v>
      </c>
    </row>
    <row r="16" s="76" customFormat="1" ht="24" customHeight="1" spans="1:9">
      <c r="A16" s="91" t="s">
        <v>113</v>
      </c>
      <c r="B16" s="92"/>
      <c r="C16" s="93" t="s">
        <v>114</v>
      </c>
      <c r="D16" s="93"/>
      <c r="E16" s="94" t="s">
        <v>115</v>
      </c>
      <c r="F16" s="33">
        <v>416.98</v>
      </c>
      <c r="G16" s="33"/>
      <c r="H16" s="15"/>
      <c r="I16" s="109">
        <f t="shared" si="0"/>
        <v>0</v>
      </c>
    </row>
    <row r="17" s="76" customFormat="1" ht="24" customHeight="1" spans="1:9">
      <c r="A17" s="91" t="s">
        <v>116</v>
      </c>
      <c r="B17" s="92"/>
      <c r="C17" s="93" t="s">
        <v>117</v>
      </c>
      <c r="D17" s="93"/>
      <c r="E17" s="94"/>
      <c r="F17" s="33"/>
      <c r="G17" s="33"/>
      <c r="H17" s="33"/>
      <c r="I17" s="109">
        <f t="shared" si="0"/>
        <v>0</v>
      </c>
    </row>
    <row r="18" s="76" customFormat="1" ht="24" customHeight="1" spans="1:9">
      <c r="A18" s="91" t="s">
        <v>118</v>
      </c>
      <c r="B18" s="92"/>
      <c r="C18" s="93" t="s">
        <v>119</v>
      </c>
      <c r="D18" s="93"/>
      <c r="E18" s="94" t="s">
        <v>109</v>
      </c>
      <c r="F18" s="33">
        <v>1176.4</v>
      </c>
      <c r="G18" s="33"/>
      <c r="H18" s="15"/>
      <c r="I18" s="109">
        <f t="shared" si="0"/>
        <v>0</v>
      </c>
    </row>
    <row r="19" s="76" customFormat="1" ht="24" customHeight="1" spans="1:9">
      <c r="A19" s="91" t="s">
        <v>120</v>
      </c>
      <c r="B19" s="92"/>
      <c r="C19" s="93" t="s">
        <v>121</v>
      </c>
      <c r="D19" s="93"/>
      <c r="E19" s="94" t="s">
        <v>109</v>
      </c>
      <c r="F19" s="33">
        <v>939.02</v>
      </c>
      <c r="G19" s="33"/>
      <c r="H19" s="15"/>
      <c r="I19" s="109">
        <f t="shared" si="0"/>
        <v>0</v>
      </c>
    </row>
    <row r="20" s="76" customFormat="1" ht="24" customHeight="1" spans="1:9">
      <c r="A20" s="91" t="s">
        <v>122</v>
      </c>
      <c r="B20" s="92"/>
      <c r="C20" s="93" t="s">
        <v>123</v>
      </c>
      <c r="D20" s="93"/>
      <c r="E20" s="94"/>
      <c r="F20" s="33"/>
      <c r="G20" s="33"/>
      <c r="H20" s="33"/>
      <c r="I20" s="109">
        <f t="shared" si="0"/>
        <v>0</v>
      </c>
    </row>
    <row r="21" s="76" customFormat="1" ht="24" customHeight="1" spans="1:9">
      <c r="A21" s="91" t="s">
        <v>124</v>
      </c>
      <c r="B21" s="92"/>
      <c r="C21" s="93" t="s">
        <v>125</v>
      </c>
      <c r="D21" s="93"/>
      <c r="E21" s="94" t="s">
        <v>109</v>
      </c>
      <c r="F21" s="33">
        <v>470</v>
      </c>
      <c r="G21" s="33"/>
      <c r="H21" s="15"/>
      <c r="I21" s="109">
        <f t="shared" si="0"/>
        <v>0</v>
      </c>
    </row>
    <row r="22" s="76" customFormat="1" ht="24" customHeight="1" spans="1:9">
      <c r="A22" s="91" t="s">
        <v>126</v>
      </c>
      <c r="B22" s="92"/>
      <c r="C22" s="93" t="s">
        <v>127</v>
      </c>
      <c r="D22" s="93"/>
      <c r="E22" s="94" t="s">
        <v>109</v>
      </c>
      <c r="F22" s="33">
        <v>4209.4</v>
      </c>
      <c r="G22" s="33"/>
      <c r="H22" s="15"/>
      <c r="I22" s="109">
        <f t="shared" si="0"/>
        <v>0</v>
      </c>
    </row>
    <row r="23" s="76" customFormat="1" ht="24" customHeight="1" spans="1:9">
      <c r="A23" s="91" t="s">
        <v>128</v>
      </c>
      <c r="B23" s="92"/>
      <c r="C23" s="93" t="s">
        <v>129</v>
      </c>
      <c r="D23" s="93"/>
      <c r="E23" s="94" t="s">
        <v>109</v>
      </c>
      <c r="F23" s="33">
        <v>287</v>
      </c>
      <c r="G23" s="33"/>
      <c r="H23" s="15"/>
      <c r="I23" s="109">
        <f t="shared" si="0"/>
        <v>0</v>
      </c>
    </row>
    <row r="24" s="76" customFormat="1" ht="24" customHeight="1" spans="1:9">
      <c r="A24" s="91" t="s">
        <v>130</v>
      </c>
      <c r="B24" s="92"/>
      <c r="C24" s="93" t="s">
        <v>131</v>
      </c>
      <c r="D24" s="93"/>
      <c r="E24" s="94" t="s">
        <v>109</v>
      </c>
      <c r="F24" s="33">
        <v>470</v>
      </c>
      <c r="G24" s="33"/>
      <c r="H24" s="15"/>
      <c r="I24" s="109">
        <f t="shared" si="0"/>
        <v>0</v>
      </c>
    </row>
    <row r="25" s="76" customFormat="1" ht="24" customHeight="1" spans="1:9">
      <c r="A25" s="91" t="s">
        <v>132</v>
      </c>
      <c r="B25" s="92"/>
      <c r="C25" s="93" t="s">
        <v>133</v>
      </c>
      <c r="D25" s="93"/>
      <c r="E25" s="94"/>
      <c r="F25" s="33"/>
      <c r="G25" s="33"/>
      <c r="H25" s="33"/>
      <c r="I25" s="109">
        <f t="shared" si="0"/>
        <v>0</v>
      </c>
    </row>
    <row r="26" s="76" customFormat="1" ht="24" customHeight="1" spans="1:9">
      <c r="A26" s="91" t="s">
        <v>134</v>
      </c>
      <c r="B26" s="92"/>
      <c r="C26" s="93" t="s">
        <v>135</v>
      </c>
      <c r="D26" s="93"/>
      <c r="E26" s="94" t="s">
        <v>96</v>
      </c>
      <c r="F26" s="33">
        <v>2485</v>
      </c>
      <c r="G26" s="33"/>
      <c r="H26" s="15"/>
      <c r="I26" s="109">
        <f t="shared" si="0"/>
        <v>0</v>
      </c>
    </row>
    <row r="27" s="76" customFormat="1" ht="24" customHeight="1" spans="1:9">
      <c r="A27" s="91" t="s">
        <v>136</v>
      </c>
      <c r="B27" s="92"/>
      <c r="C27" s="93" t="s">
        <v>137</v>
      </c>
      <c r="D27" s="93"/>
      <c r="E27" s="94"/>
      <c r="F27" s="33"/>
      <c r="G27" s="33"/>
      <c r="H27" s="33"/>
      <c r="I27" s="109">
        <f t="shared" si="0"/>
        <v>0</v>
      </c>
    </row>
    <row r="28" s="76" customFormat="1" ht="24" customHeight="1" spans="1:9">
      <c r="A28" s="91" t="s">
        <v>138</v>
      </c>
      <c r="B28" s="92"/>
      <c r="C28" s="93" t="s">
        <v>139</v>
      </c>
      <c r="D28" s="93"/>
      <c r="E28" s="94" t="s">
        <v>109</v>
      </c>
      <c r="F28" s="33">
        <v>261.4</v>
      </c>
      <c r="G28" s="33"/>
      <c r="H28" s="15"/>
      <c r="I28" s="109">
        <f t="shared" si="0"/>
        <v>0</v>
      </c>
    </row>
    <row r="29" s="76" customFormat="1" ht="24" customHeight="1" spans="1:9">
      <c r="A29" s="91" t="s">
        <v>140</v>
      </c>
      <c r="B29" s="92"/>
      <c r="C29" s="93" t="s">
        <v>141</v>
      </c>
      <c r="D29" s="93"/>
      <c r="E29" s="94"/>
      <c r="F29" s="33"/>
      <c r="G29" s="33"/>
      <c r="H29" s="33"/>
      <c r="I29" s="109">
        <f t="shared" si="0"/>
        <v>0</v>
      </c>
    </row>
    <row r="30" s="76" customFormat="1" ht="24" customHeight="1" spans="1:9">
      <c r="A30" s="91" t="s">
        <v>142</v>
      </c>
      <c r="B30" s="92"/>
      <c r="C30" s="93" t="s">
        <v>143</v>
      </c>
      <c r="D30" s="93"/>
      <c r="E30" s="94"/>
      <c r="F30" s="33"/>
      <c r="G30" s="33"/>
      <c r="H30" s="33"/>
      <c r="I30" s="109">
        <f t="shared" si="0"/>
        <v>0</v>
      </c>
    </row>
    <row r="31" s="76" customFormat="1" ht="24" customHeight="1" spans="1:9">
      <c r="A31" s="91" t="s">
        <v>144</v>
      </c>
      <c r="B31" s="92"/>
      <c r="C31" s="93" t="s">
        <v>145</v>
      </c>
      <c r="D31" s="93"/>
      <c r="E31" s="94" t="s">
        <v>109</v>
      </c>
      <c r="F31" s="33">
        <v>48.3</v>
      </c>
      <c r="G31" s="33"/>
      <c r="H31" s="15"/>
      <c r="I31" s="109">
        <f t="shared" si="0"/>
        <v>0</v>
      </c>
    </row>
    <row r="32" s="76" customFormat="1" ht="24" customHeight="1" spans="1:9">
      <c r="A32" s="91" t="s">
        <v>146</v>
      </c>
      <c r="B32" s="92"/>
      <c r="C32" s="93" t="s">
        <v>147</v>
      </c>
      <c r="D32" s="93"/>
      <c r="E32" s="94" t="s">
        <v>109</v>
      </c>
      <c r="F32" s="33">
        <v>155.5</v>
      </c>
      <c r="G32" s="33"/>
      <c r="H32" s="15"/>
      <c r="I32" s="109">
        <f t="shared" si="0"/>
        <v>0</v>
      </c>
    </row>
    <row r="33" s="76" customFormat="1" ht="24" customHeight="1" spans="1:9">
      <c r="A33" s="91" t="s">
        <v>148</v>
      </c>
      <c r="B33" s="92"/>
      <c r="C33" s="93" t="s">
        <v>149</v>
      </c>
      <c r="D33" s="93"/>
      <c r="E33" s="94"/>
      <c r="F33" s="33"/>
      <c r="G33" s="33"/>
      <c r="H33" s="33"/>
      <c r="I33" s="109">
        <f t="shared" si="0"/>
        <v>0</v>
      </c>
    </row>
    <row r="34" s="76" customFormat="1" ht="24" customHeight="1" spans="1:9">
      <c r="A34" s="91" t="s">
        <v>150</v>
      </c>
      <c r="B34" s="92"/>
      <c r="C34" s="93" t="s">
        <v>151</v>
      </c>
      <c r="D34" s="93"/>
      <c r="E34" s="94"/>
      <c r="F34" s="33"/>
      <c r="G34" s="33"/>
      <c r="H34" s="33"/>
      <c r="I34" s="109">
        <f t="shared" si="0"/>
        <v>0</v>
      </c>
    </row>
    <row r="35" s="76" customFormat="1" ht="24" customHeight="1" spans="1:9">
      <c r="A35" s="91" t="s">
        <v>152</v>
      </c>
      <c r="B35" s="92"/>
      <c r="C35" s="93" t="s">
        <v>153</v>
      </c>
      <c r="D35" s="93"/>
      <c r="E35" s="94" t="s">
        <v>109</v>
      </c>
      <c r="F35" s="33">
        <v>0.45</v>
      </c>
      <c r="G35" s="33"/>
      <c r="H35" s="15"/>
      <c r="I35" s="109">
        <f t="shared" si="0"/>
        <v>0</v>
      </c>
    </row>
    <row r="36" s="76" customFormat="1" ht="24" customHeight="1" spans="1:9">
      <c r="A36" s="96"/>
      <c r="B36" s="97"/>
      <c r="C36" s="98"/>
      <c r="D36" s="98"/>
      <c r="E36" s="99"/>
      <c r="F36" s="100"/>
      <c r="G36" s="100"/>
      <c r="H36" s="101"/>
      <c r="I36" s="110"/>
    </row>
    <row r="37" s="76" customFormat="1" ht="24" customHeight="1" spans="1:9">
      <c r="A37" s="96"/>
      <c r="B37" s="97"/>
      <c r="C37" s="98"/>
      <c r="D37" s="98"/>
      <c r="E37" s="99"/>
      <c r="F37" s="100"/>
      <c r="G37" s="100"/>
      <c r="H37" s="101"/>
      <c r="I37" s="110"/>
    </row>
    <row r="38" s="76" customFormat="1" ht="24" customHeight="1" spans="1:9">
      <c r="A38" s="96"/>
      <c r="B38" s="97"/>
      <c r="C38" s="98"/>
      <c r="D38" s="98"/>
      <c r="E38" s="99"/>
      <c r="F38" s="100"/>
      <c r="G38" s="100"/>
      <c r="H38" s="101"/>
      <c r="I38" s="110"/>
    </row>
    <row r="39" s="76" customFormat="1" ht="24" customHeight="1" spans="1:9">
      <c r="A39" s="96"/>
      <c r="B39" s="97"/>
      <c r="C39" s="98"/>
      <c r="D39" s="98"/>
      <c r="E39" s="99"/>
      <c r="F39" s="100"/>
      <c r="G39" s="100"/>
      <c r="H39" s="101"/>
      <c r="I39" s="110"/>
    </row>
    <row r="40" s="76" customFormat="1" ht="24" customHeight="1" spans="1:9">
      <c r="A40" s="96"/>
      <c r="B40" s="97"/>
      <c r="C40" s="98"/>
      <c r="D40" s="98"/>
      <c r="E40" s="99"/>
      <c r="F40" s="100"/>
      <c r="G40" s="100"/>
      <c r="H40" s="101"/>
      <c r="I40" s="110"/>
    </row>
    <row r="41" s="76" customFormat="1" ht="24" customHeight="1" spans="1:9">
      <c r="A41" s="96"/>
      <c r="B41" s="97"/>
      <c r="C41" s="98"/>
      <c r="D41" s="98"/>
      <c r="E41" s="99"/>
      <c r="F41" s="100"/>
      <c r="G41" s="100"/>
      <c r="H41" s="101"/>
      <c r="I41" s="110"/>
    </row>
    <row r="42" s="76" customFormat="1" ht="24" customHeight="1" spans="1:9">
      <c r="A42" s="96"/>
      <c r="B42" s="97"/>
      <c r="C42" s="98"/>
      <c r="D42" s="98"/>
      <c r="E42" s="99"/>
      <c r="F42" s="100"/>
      <c r="G42" s="100"/>
      <c r="H42" s="101"/>
      <c r="I42" s="110"/>
    </row>
    <row r="43" s="76" customFormat="1" ht="24" customHeight="1" spans="1:9">
      <c r="A43" s="102" t="s">
        <v>154</v>
      </c>
      <c r="B43" s="103"/>
      <c r="C43" s="103"/>
      <c r="D43" s="104"/>
      <c r="E43" s="105">
        <f>I7+I11+I13+I14+I16+I18+I19+I21+I22+I23+I24+I26+I28+I31+I32+I35</f>
        <v>0</v>
      </c>
      <c r="F43" s="105"/>
      <c r="G43" s="105"/>
      <c r="H43" s="105"/>
      <c r="I43" s="111"/>
    </row>
  </sheetData>
  <sheetProtection password="CC55" sheet="1"/>
  <mergeCells count="120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B35"/>
    <mergeCell ref="C35:D35"/>
    <mergeCell ref="F35:G35"/>
    <mergeCell ref="A36:B36"/>
    <mergeCell ref="C36:D36"/>
    <mergeCell ref="F36:G36"/>
    <mergeCell ref="A37:B37"/>
    <mergeCell ref="C37:D37"/>
    <mergeCell ref="F37:G37"/>
    <mergeCell ref="A38:B38"/>
    <mergeCell ref="C38:D38"/>
    <mergeCell ref="F38:G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43:D43"/>
    <mergeCell ref="E43:I43"/>
  </mergeCells>
  <pageMargins left="0.75" right="0.75" top="0.432638888888889" bottom="0.472222222222222" header="0.5" footer="0.5"/>
  <pageSetup paperSize="9" scale="9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view="pageBreakPreview" zoomScaleNormal="100" workbookViewId="0">
      <selection activeCell="M17" sqref="M17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75" customWidth="1"/>
    <col min="9" max="9" width="14.6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70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156</v>
      </c>
      <c r="B6" s="18"/>
      <c r="C6" s="19" t="s">
        <v>157</v>
      </c>
      <c r="D6" s="19"/>
      <c r="E6" s="20"/>
      <c r="F6" s="14"/>
      <c r="G6" s="14"/>
      <c r="H6" s="14"/>
      <c r="I6" s="28"/>
    </row>
    <row r="7" ht="24" customHeight="1" spans="1:9">
      <c r="A7" s="17" t="s">
        <v>158</v>
      </c>
      <c r="B7" s="18"/>
      <c r="C7" s="19" t="s">
        <v>159</v>
      </c>
      <c r="D7" s="19"/>
      <c r="E7" s="20"/>
      <c r="F7" s="14"/>
      <c r="G7" s="14"/>
      <c r="H7" s="14"/>
      <c r="I7" s="28"/>
    </row>
    <row r="8" ht="24" customHeight="1" spans="1:9">
      <c r="A8" s="17" t="s">
        <v>160</v>
      </c>
      <c r="B8" s="18"/>
      <c r="C8" s="19" t="s">
        <v>161</v>
      </c>
      <c r="D8" s="19"/>
      <c r="E8" s="20" t="s">
        <v>96</v>
      </c>
      <c r="F8" s="14">
        <v>4788.8</v>
      </c>
      <c r="G8" s="14"/>
      <c r="H8" s="15"/>
      <c r="I8" s="27">
        <f>ROUND(F8*H8,0)</f>
        <v>0</v>
      </c>
    </row>
    <row r="9" ht="24" customHeight="1" spans="1:9">
      <c r="A9" s="17" t="s">
        <v>162</v>
      </c>
      <c r="B9" s="18"/>
      <c r="C9" s="19" t="s">
        <v>159</v>
      </c>
      <c r="D9" s="19"/>
      <c r="E9" s="20"/>
      <c r="F9" s="14"/>
      <c r="G9" s="14"/>
      <c r="H9" s="14"/>
      <c r="I9" s="27">
        <f t="shared" ref="I9:I18" si="0">ROUND(F9*H9,0)</f>
        <v>0</v>
      </c>
    </row>
    <row r="10" ht="24" customHeight="1" spans="1:9">
      <c r="A10" s="17" t="s">
        <v>163</v>
      </c>
      <c r="B10" s="18"/>
      <c r="C10" s="19" t="s">
        <v>164</v>
      </c>
      <c r="D10" s="19"/>
      <c r="E10" s="20" t="s">
        <v>96</v>
      </c>
      <c r="F10" s="14">
        <v>396.24</v>
      </c>
      <c r="G10" s="14"/>
      <c r="H10" s="15"/>
      <c r="I10" s="27">
        <f t="shared" si="0"/>
        <v>0</v>
      </c>
    </row>
    <row r="11" ht="24" customHeight="1" spans="1:9">
      <c r="A11" s="17" t="s">
        <v>165</v>
      </c>
      <c r="B11" s="18"/>
      <c r="C11" s="19" t="s">
        <v>166</v>
      </c>
      <c r="D11" s="19"/>
      <c r="E11" s="20"/>
      <c r="F11" s="14"/>
      <c r="G11" s="14"/>
      <c r="H11" s="14"/>
      <c r="I11" s="27">
        <f t="shared" si="0"/>
        <v>0</v>
      </c>
    </row>
    <row r="12" ht="24" customHeight="1" spans="1:9">
      <c r="A12" s="17" t="s">
        <v>167</v>
      </c>
      <c r="B12" s="18"/>
      <c r="C12" s="19" t="s">
        <v>168</v>
      </c>
      <c r="D12" s="19"/>
      <c r="E12" s="20" t="s">
        <v>96</v>
      </c>
      <c r="F12" s="14">
        <v>377.37</v>
      </c>
      <c r="G12" s="14"/>
      <c r="H12" s="15"/>
      <c r="I12" s="27">
        <f t="shared" si="0"/>
        <v>0</v>
      </c>
    </row>
    <row r="13" ht="24" customHeight="1" spans="1:9">
      <c r="A13" s="17" t="s">
        <v>169</v>
      </c>
      <c r="B13" s="18"/>
      <c r="C13" s="19" t="s">
        <v>170</v>
      </c>
      <c r="D13" s="19"/>
      <c r="E13" s="20" t="s">
        <v>96</v>
      </c>
      <c r="F13" s="14">
        <v>5077.4</v>
      </c>
      <c r="G13" s="14"/>
      <c r="H13" s="15"/>
      <c r="I13" s="27">
        <f t="shared" si="0"/>
        <v>0</v>
      </c>
    </row>
    <row r="14" ht="24" customHeight="1" spans="1:9">
      <c r="A14" s="17" t="s">
        <v>171</v>
      </c>
      <c r="B14" s="18"/>
      <c r="C14" s="19" t="s">
        <v>172</v>
      </c>
      <c r="D14" s="19"/>
      <c r="E14" s="20" t="s">
        <v>96</v>
      </c>
      <c r="F14" s="14">
        <v>4791</v>
      </c>
      <c r="G14" s="14"/>
      <c r="H14" s="15"/>
      <c r="I14" s="27">
        <f t="shared" si="0"/>
        <v>0</v>
      </c>
    </row>
    <row r="15" ht="24" customHeight="1" spans="1:9">
      <c r="A15" s="17" t="s">
        <v>173</v>
      </c>
      <c r="B15" s="18"/>
      <c r="C15" s="19" t="s">
        <v>174</v>
      </c>
      <c r="D15" s="19"/>
      <c r="E15" s="20"/>
      <c r="F15" s="14"/>
      <c r="G15" s="14"/>
      <c r="H15" s="14"/>
      <c r="I15" s="27">
        <f t="shared" si="0"/>
        <v>0</v>
      </c>
    </row>
    <row r="16" ht="24" customHeight="1" spans="1:9">
      <c r="A16" s="17" t="s">
        <v>175</v>
      </c>
      <c r="B16" s="18"/>
      <c r="C16" s="19" t="s">
        <v>176</v>
      </c>
      <c r="D16" s="19"/>
      <c r="E16" s="20" t="s">
        <v>177</v>
      </c>
      <c r="F16" s="14"/>
      <c r="G16" s="14"/>
      <c r="H16" s="14"/>
      <c r="I16" s="27">
        <f t="shared" si="0"/>
        <v>0</v>
      </c>
    </row>
    <row r="17" ht="24" customHeight="1" spans="1:9">
      <c r="A17" s="17" t="s">
        <v>178</v>
      </c>
      <c r="B17" s="18"/>
      <c r="C17" s="19" t="s">
        <v>179</v>
      </c>
      <c r="D17" s="19"/>
      <c r="E17" s="20" t="s">
        <v>177</v>
      </c>
      <c r="F17" s="14">
        <v>2860.8</v>
      </c>
      <c r="G17" s="14"/>
      <c r="H17" s="15"/>
      <c r="I17" s="27">
        <f t="shared" si="0"/>
        <v>0</v>
      </c>
    </row>
    <row r="18" ht="24" customHeight="1" spans="1:9">
      <c r="A18" s="17" t="s">
        <v>180</v>
      </c>
      <c r="B18" s="18"/>
      <c r="C18" s="19" t="s">
        <v>181</v>
      </c>
      <c r="D18" s="19"/>
      <c r="E18" s="20" t="s">
        <v>182</v>
      </c>
      <c r="F18" s="14">
        <v>59</v>
      </c>
      <c r="G18" s="14"/>
      <c r="H18" s="15"/>
      <c r="I18" s="27">
        <f t="shared" si="0"/>
        <v>0</v>
      </c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ht="24" customHeight="1" spans="1:9">
      <c r="A26" s="21" t="s">
        <v>183</v>
      </c>
      <c r="B26" s="22"/>
      <c r="C26" s="22"/>
      <c r="D26" s="23"/>
      <c r="E26" s="68">
        <f>I8+I10+I12+I13+I14+I17+I18</f>
        <v>0</v>
      </c>
      <c r="F26" s="68"/>
      <c r="G26" s="68"/>
      <c r="H26" s="68"/>
      <c r="I26" s="70"/>
    </row>
  </sheetData>
  <sheetProtection password="CC55" sheet="1"/>
  <mergeCells count="69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D26"/>
    <mergeCell ref="E26:I26"/>
  </mergeCells>
  <pageMargins left="0.75" right="0.75" top="1" bottom="1" header="0.5" footer="0.5"/>
  <pageSetup paperSize="9" scale="9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="115" zoomScaleNormal="100" workbookViewId="0">
      <selection activeCell="K14" sqref="K14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1.75" customWidth="1"/>
    <col min="9" max="9" width="11.6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s="34" customFormat="1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s="34" customFormat="1" ht="24" customHeight="1" spans="1:9">
      <c r="A3" s="3" t="s">
        <v>70</v>
      </c>
      <c r="B3" s="3"/>
      <c r="C3" s="3"/>
      <c r="D3" s="3"/>
      <c r="E3" s="3"/>
      <c r="F3" s="65"/>
      <c r="G3" s="65"/>
      <c r="H3" s="3"/>
      <c r="I3" s="3"/>
    </row>
    <row r="4" s="34" customFormat="1" ht="24" customHeight="1" spans="1:9">
      <c r="A4" s="4" t="s">
        <v>184</v>
      </c>
      <c r="B4" s="5"/>
      <c r="C4" s="5"/>
      <c r="D4" s="5"/>
      <c r="E4" s="5"/>
      <c r="F4" s="66"/>
      <c r="G4" s="66"/>
      <c r="H4" s="5"/>
      <c r="I4" s="25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s="34" customFormat="1" ht="24" customHeight="1" spans="1:9">
      <c r="A6" s="17" t="s">
        <v>185</v>
      </c>
      <c r="B6" s="18"/>
      <c r="C6" s="19" t="s">
        <v>186</v>
      </c>
      <c r="D6" s="19"/>
      <c r="E6" s="20"/>
      <c r="F6" s="14"/>
      <c r="G6" s="14"/>
      <c r="H6" s="16"/>
      <c r="I6" s="28"/>
    </row>
    <row r="7" s="34" customFormat="1" ht="24" customHeight="1" spans="1:9">
      <c r="A7" s="17" t="s">
        <v>187</v>
      </c>
      <c r="B7" s="18"/>
      <c r="C7" s="19" t="s">
        <v>188</v>
      </c>
      <c r="D7" s="19"/>
      <c r="E7" s="20"/>
      <c r="F7" s="14"/>
      <c r="G7" s="14"/>
      <c r="H7" s="16"/>
      <c r="I7" s="28"/>
    </row>
    <row r="8" s="34" customFormat="1" ht="24" customHeight="1" spans="1:9">
      <c r="A8" s="17" t="s">
        <v>189</v>
      </c>
      <c r="B8" s="18"/>
      <c r="C8" s="19" t="s">
        <v>190</v>
      </c>
      <c r="D8" s="19"/>
      <c r="E8" s="20" t="s">
        <v>182</v>
      </c>
      <c r="F8" s="14">
        <v>1258</v>
      </c>
      <c r="G8" s="14"/>
      <c r="H8" s="15"/>
      <c r="I8" s="28">
        <f>ROUND(F8*H8,0)</f>
        <v>0</v>
      </c>
    </row>
    <row r="9" s="34" customFormat="1" ht="24" customHeight="1" spans="1:9">
      <c r="A9" s="17" t="s">
        <v>191</v>
      </c>
      <c r="B9" s="18"/>
      <c r="C9" s="19" t="s">
        <v>192</v>
      </c>
      <c r="D9" s="19"/>
      <c r="E9" s="20" t="s">
        <v>193</v>
      </c>
      <c r="F9" s="14">
        <v>77</v>
      </c>
      <c r="G9" s="14"/>
      <c r="H9" s="15"/>
      <c r="I9" s="28">
        <f t="shared" ref="I9:I20" si="0">ROUND(F9*H9,0)</f>
        <v>0</v>
      </c>
    </row>
    <row r="10" s="34" customFormat="1" ht="24" customHeight="1" spans="1:9">
      <c r="A10" s="17" t="s">
        <v>194</v>
      </c>
      <c r="B10" s="18"/>
      <c r="C10" s="19" t="s">
        <v>195</v>
      </c>
      <c r="D10" s="19"/>
      <c r="E10" s="20" t="s">
        <v>193</v>
      </c>
      <c r="F10" s="14">
        <v>20</v>
      </c>
      <c r="G10" s="14"/>
      <c r="H10" s="15"/>
      <c r="I10" s="28">
        <f t="shared" si="0"/>
        <v>0</v>
      </c>
    </row>
    <row r="11" s="34" customFormat="1" ht="24" customHeight="1" spans="1:9">
      <c r="A11" s="17" t="s">
        <v>196</v>
      </c>
      <c r="B11" s="18"/>
      <c r="C11" s="19" t="s">
        <v>197</v>
      </c>
      <c r="D11" s="19"/>
      <c r="E11" s="20" t="s">
        <v>198</v>
      </c>
      <c r="F11" s="14">
        <v>1</v>
      </c>
      <c r="G11" s="14"/>
      <c r="H11" s="33">
        <v>5000</v>
      </c>
      <c r="I11" s="28">
        <f t="shared" si="0"/>
        <v>5000</v>
      </c>
    </row>
    <row r="12" s="34" customFormat="1" ht="24" customHeight="1" spans="1:9">
      <c r="A12" s="17" t="s">
        <v>199</v>
      </c>
      <c r="B12" s="18"/>
      <c r="C12" s="19" t="s">
        <v>200</v>
      </c>
      <c r="D12" s="19"/>
      <c r="E12" s="20"/>
      <c r="F12" s="14"/>
      <c r="G12" s="14"/>
      <c r="H12" s="14"/>
      <c r="I12" s="28">
        <f t="shared" si="0"/>
        <v>0</v>
      </c>
    </row>
    <row r="13" s="34" customFormat="1" ht="24" customHeight="1" spans="1:9">
      <c r="A13" s="17" t="s">
        <v>201</v>
      </c>
      <c r="B13" s="18"/>
      <c r="C13" s="19" t="s">
        <v>202</v>
      </c>
      <c r="D13" s="19"/>
      <c r="E13" s="20" t="s">
        <v>193</v>
      </c>
      <c r="F13" s="14">
        <v>16</v>
      </c>
      <c r="G13" s="14"/>
      <c r="H13" s="15"/>
      <c r="I13" s="28">
        <f t="shared" si="0"/>
        <v>0</v>
      </c>
    </row>
    <row r="14" s="34" customFormat="1" ht="24" customHeight="1" spans="1:9">
      <c r="A14" s="17" t="s">
        <v>203</v>
      </c>
      <c r="B14" s="18"/>
      <c r="C14" s="19" t="s">
        <v>204</v>
      </c>
      <c r="D14" s="19"/>
      <c r="E14" s="20" t="s">
        <v>193</v>
      </c>
      <c r="F14" s="14">
        <v>10.3</v>
      </c>
      <c r="G14" s="14"/>
      <c r="H14" s="15"/>
      <c r="I14" s="28">
        <f t="shared" si="0"/>
        <v>0</v>
      </c>
    </row>
    <row r="15" s="34" customFormat="1" ht="24" customHeight="1" spans="1:9">
      <c r="A15" s="17" t="s">
        <v>205</v>
      </c>
      <c r="B15" s="18"/>
      <c r="C15" s="19" t="s">
        <v>206</v>
      </c>
      <c r="D15" s="19"/>
      <c r="E15" s="20" t="s">
        <v>193</v>
      </c>
      <c r="F15" s="14">
        <v>27</v>
      </c>
      <c r="G15" s="14"/>
      <c r="H15" s="15"/>
      <c r="I15" s="28">
        <f t="shared" si="0"/>
        <v>0</v>
      </c>
    </row>
    <row r="16" s="34" customFormat="1" ht="24" customHeight="1" spans="1:9">
      <c r="A16" s="17" t="s">
        <v>207</v>
      </c>
      <c r="B16" s="18"/>
      <c r="C16" s="19" t="s">
        <v>208</v>
      </c>
      <c r="D16" s="19"/>
      <c r="E16" s="20"/>
      <c r="F16" s="14"/>
      <c r="G16" s="14"/>
      <c r="H16" s="14"/>
      <c r="I16" s="28">
        <f t="shared" si="0"/>
        <v>0</v>
      </c>
    </row>
    <row r="17" s="34" customFormat="1" ht="24" customHeight="1" spans="1:9">
      <c r="A17" s="17" t="s">
        <v>209</v>
      </c>
      <c r="B17" s="18"/>
      <c r="C17" s="19" t="s">
        <v>210</v>
      </c>
      <c r="D17" s="19"/>
      <c r="E17" s="20" t="s">
        <v>96</v>
      </c>
      <c r="F17" s="14">
        <v>425</v>
      </c>
      <c r="G17" s="14"/>
      <c r="H17" s="15"/>
      <c r="I17" s="28">
        <f t="shared" si="0"/>
        <v>0</v>
      </c>
    </row>
    <row r="18" s="34" customFormat="1" ht="24" customHeight="1" spans="1:9">
      <c r="A18" s="17" t="s">
        <v>211</v>
      </c>
      <c r="B18" s="18"/>
      <c r="C18" s="19" t="s">
        <v>212</v>
      </c>
      <c r="D18" s="19"/>
      <c r="E18" s="20" t="s">
        <v>96</v>
      </c>
      <c r="F18" s="14">
        <v>49</v>
      </c>
      <c r="G18" s="14"/>
      <c r="H18" s="15"/>
      <c r="I18" s="28">
        <f t="shared" si="0"/>
        <v>0</v>
      </c>
    </row>
    <row r="19" s="34" customFormat="1" ht="24" customHeight="1" spans="1:9">
      <c r="A19" s="17" t="s">
        <v>213</v>
      </c>
      <c r="B19" s="18"/>
      <c r="C19" s="19" t="s">
        <v>214</v>
      </c>
      <c r="D19" s="19"/>
      <c r="E19" s="20"/>
      <c r="F19" s="14"/>
      <c r="G19" s="14"/>
      <c r="H19" s="14"/>
      <c r="I19" s="28">
        <f t="shared" si="0"/>
        <v>0</v>
      </c>
    </row>
    <row r="20" s="34" customFormat="1" ht="24" customHeight="1" spans="1:9">
      <c r="A20" s="17" t="s">
        <v>215</v>
      </c>
      <c r="B20" s="18"/>
      <c r="C20" s="19" t="s">
        <v>216</v>
      </c>
      <c r="D20" s="19"/>
      <c r="E20" s="20" t="s">
        <v>193</v>
      </c>
      <c r="F20" s="14">
        <v>42</v>
      </c>
      <c r="G20" s="14"/>
      <c r="H20" s="15"/>
      <c r="I20" s="28">
        <f t="shared" si="0"/>
        <v>0</v>
      </c>
    </row>
    <row r="21" s="34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s="34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ht="27.85" customHeight="1" spans="1:9">
      <c r="A23" s="21" t="s">
        <v>217</v>
      </c>
      <c r="B23" s="22"/>
      <c r="C23" s="22"/>
      <c r="D23" s="23"/>
      <c r="E23" s="68">
        <f>I8+I9+I10+I11+I13+I14+I15+I17+I18+I20</f>
        <v>5000</v>
      </c>
      <c r="F23" s="68"/>
      <c r="G23" s="68"/>
      <c r="H23" s="68"/>
      <c r="I23" s="70"/>
    </row>
  </sheetData>
  <sheetProtection password="CC55" sheet="1" objects="1"/>
  <mergeCells count="60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D23"/>
    <mergeCell ref="E23:I23"/>
  </mergeCells>
  <pageMargins left="0.75" right="0.75" top="1" bottom="1" header="0.5" footer="0.5"/>
  <pageSetup paperSize="9" scale="9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workbookViewId="0">
      <selection activeCell="M10" sqref="M10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8.37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218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'机中线(新溪)100章'!E29</f>
        <v>30733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'机中线(新溪)200章 '!E35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'机中线(新溪)300章 '!E25</f>
        <v>0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>
        <f>'机中线(新溪)400章 '!E25</f>
        <v>0</v>
      </c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'机中线(新溪)600章 '!E21</f>
        <v>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>
        <f>'机中线(新溪)800章 '!E25</f>
        <v>0</v>
      </c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52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7">
        <f>SUM(H5:H13)</f>
        <v>30733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7"/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7">
        <f>H14-H15</f>
        <v>30733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7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7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62">
        <f>H14+H17+H18</f>
        <v>30733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8.8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scale="92" fitToWidth="0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Zeros="0" view="pageBreakPreview" zoomScaleNormal="100" workbookViewId="0">
      <selection activeCell="M18" sqref="M1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75" customWidth="1"/>
    <col min="9" max="9" width="11.625" customWidth="1"/>
    <col min="10" max="10" width="0.5" customWidth="1"/>
    <col min="11" max="11" width="20" customWidth="1"/>
  </cols>
  <sheetData>
    <row r="1" customFormat="1" ht="32.95" customHeight="1" spans="1:9">
      <c r="A1" s="1" t="s">
        <v>219</v>
      </c>
      <c r="B1" s="1"/>
      <c r="C1" s="1"/>
      <c r="D1" s="1"/>
      <c r="E1" s="1"/>
      <c r="F1" s="64"/>
      <c r="G1" s="64"/>
      <c r="H1" s="1"/>
      <c r="I1" s="1"/>
    </row>
    <row r="2" customFormat="1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customFormat="1" ht="24" customHeight="1" spans="1:9">
      <c r="A3" s="3" t="s">
        <v>220</v>
      </c>
      <c r="B3" s="3"/>
      <c r="C3" s="3"/>
      <c r="D3" s="3"/>
      <c r="E3" s="3"/>
      <c r="F3" s="72"/>
      <c r="G3" s="72"/>
      <c r="H3" s="40"/>
      <c r="I3" s="45"/>
    </row>
    <row r="4" customFormat="1" ht="24" customHeight="1" spans="1:9">
      <c r="A4" s="4" t="s">
        <v>71</v>
      </c>
      <c r="B4" s="5"/>
      <c r="C4" s="5"/>
      <c r="D4" s="5"/>
      <c r="E4" s="5"/>
      <c r="F4" s="66"/>
      <c r="G4" s="66"/>
      <c r="H4" s="5"/>
      <c r="I4" s="25"/>
    </row>
    <row r="5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customFormat="1" ht="24" customHeight="1" spans="1:9">
      <c r="A6" s="17" t="s">
        <v>78</v>
      </c>
      <c r="B6" s="18"/>
      <c r="C6" s="19" t="s">
        <v>79</v>
      </c>
      <c r="D6" s="19"/>
      <c r="E6" s="8" t="s">
        <v>80</v>
      </c>
      <c r="F6" s="14">
        <v>1</v>
      </c>
      <c r="G6" s="14"/>
      <c r="H6" s="41"/>
      <c r="I6" s="27">
        <f t="shared" ref="I6:I11" si="0">ROUND(F6*H6,0)</f>
        <v>0</v>
      </c>
    </row>
    <row r="7" customFormat="1" ht="24" customHeight="1" spans="1:9">
      <c r="A7" s="17" t="s">
        <v>81</v>
      </c>
      <c r="B7" s="18"/>
      <c r="C7" s="19" t="s">
        <v>82</v>
      </c>
      <c r="D7" s="19"/>
      <c r="E7" s="20" t="s">
        <v>80</v>
      </c>
      <c r="F7" s="14">
        <v>1</v>
      </c>
      <c r="G7" s="14"/>
      <c r="H7" s="14">
        <v>30733</v>
      </c>
      <c r="I7" s="27">
        <f t="shared" si="0"/>
        <v>30733</v>
      </c>
    </row>
    <row r="8" customFormat="1" ht="24" customHeight="1" spans="1:9">
      <c r="A8" s="17" t="s">
        <v>221</v>
      </c>
      <c r="B8" s="18"/>
      <c r="C8" s="19" t="s">
        <v>222</v>
      </c>
      <c r="D8" s="19"/>
      <c r="E8" s="20" t="s">
        <v>80</v>
      </c>
      <c r="F8" s="14">
        <v>1</v>
      </c>
      <c r="G8" s="14"/>
      <c r="H8" s="15"/>
      <c r="I8" s="27">
        <f t="shared" si="0"/>
        <v>0</v>
      </c>
    </row>
    <row r="9" customFormat="1" ht="24" customHeight="1" spans="1:9">
      <c r="A9" s="17" t="s">
        <v>83</v>
      </c>
      <c r="B9" s="18"/>
      <c r="C9" s="19" t="s">
        <v>84</v>
      </c>
      <c r="D9" s="19"/>
      <c r="E9" s="20"/>
      <c r="F9" s="14"/>
      <c r="G9" s="14"/>
      <c r="H9" s="14"/>
      <c r="I9" s="27">
        <f t="shared" si="0"/>
        <v>0</v>
      </c>
    </row>
    <row r="10" customFormat="1" ht="24" customHeight="1" spans="1:9">
      <c r="A10" s="17" t="s">
        <v>85</v>
      </c>
      <c r="B10" s="18"/>
      <c r="C10" s="19" t="s">
        <v>86</v>
      </c>
      <c r="D10" s="19"/>
      <c r="E10" s="20" t="s">
        <v>80</v>
      </c>
      <c r="F10" s="14">
        <v>1</v>
      </c>
      <c r="G10" s="14"/>
      <c r="H10" s="15"/>
      <c r="I10" s="27">
        <f t="shared" si="0"/>
        <v>0</v>
      </c>
    </row>
    <row r="11" customFormat="1" ht="24" customHeight="1" spans="1:9">
      <c r="A11" s="17" t="s">
        <v>87</v>
      </c>
      <c r="B11" s="18"/>
      <c r="C11" s="19" t="s">
        <v>88</v>
      </c>
      <c r="D11" s="19"/>
      <c r="E11" s="20" t="s">
        <v>80</v>
      </c>
      <c r="F11" s="14">
        <v>1</v>
      </c>
      <c r="G11" s="14"/>
      <c r="H11" s="15"/>
      <c r="I11" s="27">
        <f t="shared" si="0"/>
        <v>0</v>
      </c>
    </row>
    <row r="12" customFormat="1" ht="24" customHeight="1" spans="1:9">
      <c r="A12" s="17"/>
      <c r="B12" s="18"/>
      <c r="C12" s="19"/>
      <c r="D12" s="19"/>
      <c r="E12" s="20"/>
      <c r="F12" s="14"/>
      <c r="G12" s="14"/>
      <c r="H12" s="16"/>
      <c r="I12" s="28"/>
    </row>
    <row r="13" customFormat="1" ht="24" customHeight="1" spans="1:9">
      <c r="A13" s="17"/>
      <c r="B13" s="18"/>
      <c r="C13" s="19"/>
      <c r="D13" s="19"/>
      <c r="E13" s="20"/>
      <c r="F13" s="14"/>
      <c r="G13" s="14"/>
      <c r="H13" s="16"/>
      <c r="I13" s="28"/>
    </row>
    <row r="14" customFormat="1" ht="24" customHeight="1" spans="1:9">
      <c r="A14" s="17"/>
      <c r="B14" s="18"/>
      <c r="C14" s="19"/>
      <c r="D14" s="19"/>
      <c r="E14" s="20"/>
      <c r="F14" s="14"/>
      <c r="G14" s="14"/>
      <c r="H14" s="16"/>
      <c r="I14" s="28"/>
    </row>
    <row r="15" customFormat="1" ht="24" customHeight="1" spans="1:9">
      <c r="A15" s="17"/>
      <c r="B15" s="18"/>
      <c r="C15" s="19"/>
      <c r="D15" s="19"/>
      <c r="E15" s="20"/>
      <c r="F15" s="14"/>
      <c r="G15" s="14"/>
      <c r="H15" s="16"/>
      <c r="I15" s="28"/>
    </row>
    <row r="16" customFormat="1" ht="24" customHeight="1" spans="1:9">
      <c r="A16" s="17"/>
      <c r="B16" s="18"/>
      <c r="C16" s="19"/>
      <c r="D16" s="19"/>
      <c r="E16" s="20"/>
      <c r="F16" s="14"/>
      <c r="G16" s="14"/>
      <c r="H16" s="16"/>
      <c r="I16" s="28"/>
    </row>
    <row r="17" customFormat="1" ht="24" customHeight="1" spans="1:9">
      <c r="A17" s="17"/>
      <c r="B17" s="18"/>
      <c r="C17" s="19"/>
      <c r="D17" s="19"/>
      <c r="E17" s="20"/>
      <c r="F17" s="14"/>
      <c r="G17" s="14"/>
      <c r="H17" s="16"/>
      <c r="I17" s="28"/>
    </row>
    <row r="18" customFormat="1" ht="24" customHeight="1" spans="1:9">
      <c r="A18" s="17"/>
      <c r="B18" s="18"/>
      <c r="C18" s="19"/>
      <c r="D18" s="19"/>
      <c r="E18" s="20"/>
      <c r="F18" s="14"/>
      <c r="G18" s="14"/>
      <c r="H18" s="16"/>
      <c r="I18" s="28"/>
    </row>
    <row r="19" customFormat="1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customFormat="1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8"/>
    </row>
    <row r="27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8"/>
    </row>
    <row r="28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8"/>
    </row>
    <row r="29" customFormat="1" ht="24" customHeight="1" spans="1:9">
      <c r="A29" s="21" t="s">
        <v>89</v>
      </c>
      <c r="B29" s="22"/>
      <c r="C29" s="22"/>
      <c r="D29" s="23"/>
      <c r="E29" s="68">
        <f>I6+I7+I8+I10+I11</f>
        <v>30733</v>
      </c>
      <c r="F29" s="68"/>
      <c r="G29" s="68"/>
      <c r="H29" s="68"/>
      <c r="I29" s="70"/>
    </row>
    <row r="30" customFormat="1" ht="16.1" customHeight="1" spans="1:9">
      <c r="A30" s="42"/>
      <c r="B30" s="42"/>
      <c r="C30" s="42"/>
      <c r="D30" s="42"/>
      <c r="E30" s="43"/>
      <c r="F30" s="73"/>
      <c r="G30" s="73"/>
      <c r="H30" s="43"/>
      <c r="I30" s="43"/>
    </row>
    <row r="31" customFormat="1" ht="10.25" customHeight="1" spans="1:9">
      <c r="A31" s="42"/>
      <c r="B31" s="42"/>
      <c r="C31" s="42"/>
      <c r="D31" s="42"/>
      <c r="E31" s="42"/>
      <c r="F31" s="74"/>
      <c r="G31" s="74"/>
      <c r="H31" s="42"/>
      <c r="I31" s="42"/>
    </row>
    <row r="32" customFormat="1" ht="6.6" customHeight="1" spans="1:10">
      <c r="A32" s="42"/>
      <c r="B32" s="44"/>
      <c r="C32" s="44"/>
      <c r="D32" s="42"/>
      <c r="E32" s="42"/>
      <c r="F32" s="74"/>
      <c r="G32" s="75"/>
      <c r="H32" s="44"/>
      <c r="I32" s="44"/>
      <c r="J32" s="44"/>
    </row>
    <row r="33" customFormat="1" ht="2.2" customHeight="1" spans="2:10">
      <c r="B33" s="44"/>
      <c r="C33" s="44"/>
      <c r="F33" s="63"/>
      <c r="G33" s="75"/>
      <c r="H33" s="44"/>
      <c r="I33" s="44"/>
      <c r="J33" s="44"/>
    </row>
  </sheetData>
  <sheetProtection password="CC55" sheet="1"/>
  <mergeCells count="82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D29"/>
    <mergeCell ref="E29:I29"/>
    <mergeCell ref="A30:D30"/>
    <mergeCell ref="E30:I30"/>
    <mergeCell ref="A31:I32"/>
  </mergeCells>
  <pageMargins left="0.75" right="0.75" top="1" bottom="1" header="0.5" footer="0.5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Zeros="0" view="pageBreakPreview" zoomScale="85" zoomScaleNormal="100" topLeftCell="A6" workbookViewId="0">
      <selection activeCell="L20" sqref="L20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5" customWidth="1"/>
    <col min="9" max="9" width="15.1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220</v>
      </c>
      <c r="B3" s="3"/>
      <c r="C3" s="3"/>
      <c r="D3" s="3"/>
      <c r="E3" s="3"/>
      <c r="F3" s="65"/>
      <c r="G3" s="65"/>
      <c r="H3" s="3"/>
      <c r="I3" s="3"/>
    </row>
    <row r="4" ht="27.85" customHeight="1" spans="1:9">
      <c r="A4" s="35" t="s">
        <v>91</v>
      </c>
      <c r="B4" s="36"/>
      <c r="C4" s="36"/>
      <c r="D4" s="36"/>
      <c r="E4" s="36"/>
      <c r="F4" s="71"/>
      <c r="G4" s="71"/>
      <c r="H4" s="36"/>
      <c r="I4" s="38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s="34" customFormat="1" ht="24" customHeight="1" spans="1:9">
      <c r="A6" s="17" t="s">
        <v>92</v>
      </c>
      <c r="B6" s="18"/>
      <c r="C6" s="19" t="s">
        <v>93</v>
      </c>
      <c r="D6" s="19"/>
      <c r="E6" s="20"/>
      <c r="F6" s="14"/>
      <c r="G6" s="14"/>
      <c r="H6" s="16"/>
      <c r="I6" s="28"/>
    </row>
    <row r="7" s="34" customFormat="1" ht="24" customHeight="1" spans="1:9">
      <c r="A7" s="17" t="s">
        <v>94</v>
      </c>
      <c r="B7" s="18"/>
      <c r="C7" s="19" t="s">
        <v>95</v>
      </c>
      <c r="D7" s="19"/>
      <c r="E7" s="20" t="s">
        <v>96</v>
      </c>
      <c r="F7" s="14">
        <v>1140</v>
      </c>
      <c r="G7" s="14"/>
      <c r="H7" s="15"/>
      <c r="I7" s="27">
        <f>ROUND(F7*H7,0)</f>
        <v>0</v>
      </c>
    </row>
    <row r="8" s="34" customFormat="1" ht="24" customHeight="1" spans="1:9">
      <c r="A8" s="17" t="s">
        <v>97</v>
      </c>
      <c r="B8" s="18"/>
      <c r="C8" s="19" t="s">
        <v>98</v>
      </c>
      <c r="D8" s="19"/>
      <c r="E8" s="20" t="s">
        <v>99</v>
      </c>
      <c r="F8" s="14">
        <v>12</v>
      </c>
      <c r="G8" s="14"/>
      <c r="H8" s="15"/>
      <c r="I8" s="27">
        <f t="shared" ref="I8:I22" si="0">ROUND(F8*H8,0)</f>
        <v>0</v>
      </c>
    </row>
    <row r="9" s="34" customFormat="1" ht="24" customHeight="1" spans="1:9">
      <c r="A9" s="17" t="s">
        <v>111</v>
      </c>
      <c r="B9" s="18"/>
      <c r="C9" s="19" t="s">
        <v>112</v>
      </c>
      <c r="D9" s="19"/>
      <c r="E9" s="20"/>
      <c r="F9" s="14"/>
      <c r="G9" s="14"/>
      <c r="H9" s="14"/>
      <c r="I9" s="27">
        <f t="shared" si="0"/>
        <v>0</v>
      </c>
    </row>
    <row r="10" s="34" customFormat="1" ht="24" customHeight="1" spans="1:9">
      <c r="A10" s="17" t="s">
        <v>113</v>
      </c>
      <c r="B10" s="18"/>
      <c r="C10" s="19" t="s">
        <v>114</v>
      </c>
      <c r="D10" s="19"/>
      <c r="E10" s="20" t="s">
        <v>109</v>
      </c>
      <c r="F10" s="14">
        <v>1.28</v>
      </c>
      <c r="G10" s="14"/>
      <c r="H10" s="15"/>
      <c r="I10" s="27">
        <f t="shared" si="0"/>
        <v>0</v>
      </c>
    </row>
    <row r="11" s="34" customFormat="1" ht="24" customHeight="1" spans="1:9">
      <c r="A11" s="17" t="s">
        <v>116</v>
      </c>
      <c r="B11" s="18"/>
      <c r="C11" s="19" t="s">
        <v>117</v>
      </c>
      <c r="D11" s="19"/>
      <c r="E11" s="20"/>
      <c r="F11" s="14"/>
      <c r="G11" s="14"/>
      <c r="H11" s="14"/>
      <c r="I11" s="27">
        <f t="shared" si="0"/>
        <v>0</v>
      </c>
    </row>
    <row r="12" s="34" customFormat="1" ht="24" customHeight="1" spans="1:9">
      <c r="A12" s="17" t="s">
        <v>118</v>
      </c>
      <c r="B12" s="18"/>
      <c r="C12" s="19" t="s">
        <v>119</v>
      </c>
      <c r="D12" s="19"/>
      <c r="E12" s="20" t="s">
        <v>109</v>
      </c>
      <c r="F12" s="14">
        <v>533.34</v>
      </c>
      <c r="G12" s="14"/>
      <c r="H12" s="15"/>
      <c r="I12" s="27">
        <f t="shared" si="0"/>
        <v>0</v>
      </c>
    </row>
    <row r="13" s="34" customFormat="1" ht="24" customHeight="1" spans="1:9">
      <c r="A13" s="17" t="s">
        <v>120</v>
      </c>
      <c r="B13" s="18"/>
      <c r="C13" s="19" t="s">
        <v>223</v>
      </c>
      <c r="D13" s="19"/>
      <c r="E13" s="20" t="s">
        <v>109</v>
      </c>
      <c r="F13" s="14">
        <v>367.84</v>
      </c>
      <c r="G13" s="14"/>
      <c r="H13" s="15"/>
      <c r="I13" s="27">
        <f t="shared" si="0"/>
        <v>0</v>
      </c>
    </row>
    <row r="14" s="34" customFormat="1" ht="24" customHeight="1" spans="1:9">
      <c r="A14" s="17" t="s">
        <v>122</v>
      </c>
      <c r="B14" s="18"/>
      <c r="C14" s="19" t="s">
        <v>123</v>
      </c>
      <c r="D14" s="19"/>
      <c r="E14" s="20"/>
      <c r="F14" s="14"/>
      <c r="G14" s="14"/>
      <c r="H14" s="14"/>
      <c r="I14" s="27">
        <f t="shared" si="0"/>
        <v>0</v>
      </c>
    </row>
    <row r="15" s="34" customFormat="1" ht="24" customHeight="1" spans="1:9">
      <c r="A15" s="17" t="s">
        <v>124</v>
      </c>
      <c r="B15" s="18"/>
      <c r="C15" s="19" t="s">
        <v>125</v>
      </c>
      <c r="D15" s="19"/>
      <c r="E15" s="20" t="s">
        <v>109</v>
      </c>
      <c r="F15" s="14">
        <v>2058</v>
      </c>
      <c r="G15" s="14"/>
      <c r="H15" s="15"/>
      <c r="I15" s="27">
        <f t="shared" si="0"/>
        <v>0</v>
      </c>
    </row>
    <row r="16" s="34" customFormat="1" ht="24" customHeight="1" spans="1:9">
      <c r="A16" s="17" t="s">
        <v>126</v>
      </c>
      <c r="B16" s="18"/>
      <c r="C16" s="19" t="s">
        <v>224</v>
      </c>
      <c r="D16" s="19"/>
      <c r="E16" s="20" t="s">
        <v>109</v>
      </c>
      <c r="F16" s="14">
        <v>309</v>
      </c>
      <c r="G16" s="14"/>
      <c r="H16" s="15"/>
      <c r="I16" s="27">
        <f t="shared" si="0"/>
        <v>0</v>
      </c>
    </row>
    <row r="17" s="34" customFormat="1" ht="24" customHeight="1" spans="1:9">
      <c r="A17" s="17" t="s">
        <v>225</v>
      </c>
      <c r="B17" s="18"/>
      <c r="C17" s="19" t="s">
        <v>226</v>
      </c>
      <c r="D17" s="19"/>
      <c r="E17" s="20" t="s">
        <v>109</v>
      </c>
      <c r="F17" s="14">
        <v>183.94</v>
      </c>
      <c r="G17" s="14"/>
      <c r="H17" s="15"/>
      <c r="I17" s="27">
        <f t="shared" si="0"/>
        <v>0</v>
      </c>
    </row>
    <row r="18" s="34" customFormat="1" ht="24" customHeight="1" spans="1:9">
      <c r="A18" s="17" t="s">
        <v>132</v>
      </c>
      <c r="B18" s="18"/>
      <c r="C18" s="19" t="s">
        <v>133</v>
      </c>
      <c r="D18" s="19"/>
      <c r="E18" s="20"/>
      <c r="F18" s="14"/>
      <c r="G18" s="14"/>
      <c r="H18" s="14"/>
      <c r="I18" s="27">
        <f t="shared" si="0"/>
        <v>0</v>
      </c>
    </row>
    <row r="19" s="34" customFormat="1" ht="24" customHeight="1" spans="1:9">
      <c r="A19" s="17" t="s">
        <v>227</v>
      </c>
      <c r="B19" s="18"/>
      <c r="C19" s="19" t="s">
        <v>228</v>
      </c>
      <c r="D19" s="19"/>
      <c r="E19" s="20" t="s">
        <v>96</v>
      </c>
      <c r="F19" s="14">
        <v>2940</v>
      </c>
      <c r="G19" s="14"/>
      <c r="H19" s="15"/>
      <c r="I19" s="27">
        <f t="shared" si="0"/>
        <v>0</v>
      </c>
    </row>
    <row r="20" s="34" customFormat="1" ht="24" customHeight="1" spans="1:9">
      <c r="A20" s="17" t="s">
        <v>148</v>
      </c>
      <c r="B20" s="18"/>
      <c r="C20" s="19" t="s">
        <v>149</v>
      </c>
      <c r="D20" s="19"/>
      <c r="E20" s="20"/>
      <c r="F20" s="14"/>
      <c r="G20" s="14"/>
      <c r="H20" s="14"/>
      <c r="I20" s="27">
        <f t="shared" si="0"/>
        <v>0</v>
      </c>
    </row>
    <row r="21" s="34" customFormat="1" ht="24" customHeight="1" spans="1:9">
      <c r="A21" s="17" t="s">
        <v>150</v>
      </c>
      <c r="B21" s="18"/>
      <c r="C21" s="19" t="s">
        <v>151</v>
      </c>
      <c r="D21" s="19"/>
      <c r="E21" s="20"/>
      <c r="F21" s="14"/>
      <c r="G21" s="14"/>
      <c r="H21" s="14"/>
      <c r="I21" s="27">
        <f t="shared" si="0"/>
        <v>0</v>
      </c>
    </row>
    <row r="22" s="34" customFormat="1" ht="24" customHeight="1" spans="1:9">
      <c r="A22" s="17" t="s">
        <v>152</v>
      </c>
      <c r="B22" s="18"/>
      <c r="C22" s="19" t="s">
        <v>153</v>
      </c>
      <c r="D22" s="19"/>
      <c r="E22" s="20" t="s">
        <v>109</v>
      </c>
      <c r="F22" s="14">
        <v>685.1</v>
      </c>
      <c r="G22" s="14"/>
      <c r="H22" s="15"/>
      <c r="I22" s="27">
        <f t="shared" si="0"/>
        <v>0</v>
      </c>
    </row>
    <row r="23" s="34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7"/>
    </row>
    <row r="24" s="3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7"/>
    </row>
    <row r="25" s="34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7"/>
    </row>
    <row r="26" s="34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7"/>
    </row>
    <row r="27" s="34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7"/>
    </row>
    <row r="28" s="34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7"/>
    </row>
    <row r="29" s="34" customFormat="1" ht="24" customHeight="1" spans="1:9">
      <c r="A29" s="17"/>
      <c r="B29" s="18"/>
      <c r="C29" s="19"/>
      <c r="D29" s="19"/>
      <c r="E29" s="20"/>
      <c r="F29" s="14"/>
      <c r="G29" s="14"/>
      <c r="H29" s="16"/>
      <c r="I29" s="27"/>
    </row>
    <row r="30" s="34" customFormat="1" ht="24" customHeight="1" spans="1:9">
      <c r="A30" s="17"/>
      <c r="B30" s="18"/>
      <c r="C30" s="19"/>
      <c r="D30" s="19"/>
      <c r="E30" s="20"/>
      <c r="F30" s="14"/>
      <c r="G30" s="14"/>
      <c r="H30" s="16"/>
      <c r="I30" s="27"/>
    </row>
    <row r="31" s="34" customFormat="1" ht="24" customHeight="1" spans="1:9">
      <c r="A31" s="17"/>
      <c r="B31" s="18"/>
      <c r="C31" s="19"/>
      <c r="D31" s="19"/>
      <c r="E31" s="20"/>
      <c r="F31" s="14"/>
      <c r="G31" s="14"/>
      <c r="H31" s="16"/>
      <c r="I31" s="27"/>
    </row>
    <row r="32" s="34" customFormat="1" ht="24" customHeight="1" spans="1:9">
      <c r="A32" s="17"/>
      <c r="B32" s="18"/>
      <c r="C32" s="19"/>
      <c r="D32" s="19"/>
      <c r="E32" s="20"/>
      <c r="F32" s="14"/>
      <c r="G32" s="14"/>
      <c r="H32" s="16"/>
      <c r="I32" s="27"/>
    </row>
    <row r="33" s="34" customFormat="1" ht="24" customHeight="1" spans="1:9">
      <c r="A33" s="17"/>
      <c r="B33" s="18"/>
      <c r="C33" s="19"/>
      <c r="D33" s="19"/>
      <c r="E33" s="20"/>
      <c r="F33" s="14"/>
      <c r="G33" s="14"/>
      <c r="H33" s="16"/>
      <c r="I33" s="27"/>
    </row>
    <row r="34" s="34" customFormat="1" ht="24" customHeight="1" spans="1:9">
      <c r="A34" s="17"/>
      <c r="B34" s="18"/>
      <c r="C34" s="19"/>
      <c r="D34" s="19"/>
      <c r="E34" s="20"/>
      <c r="F34" s="14"/>
      <c r="G34" s="14"/>
      <c r="H34" s="16"/>
      <c r="I34" s="27"/>
    </row>
    <row r="35" s="34" customFormat="1" ht="24" customHeight="1" spans="1:9">
      <c r="A35" s="21" t="s">
        <v>154</v>
      </c>
      <c r="B35" s="22"/>
      <c r="C35" s="22"/>
      <c r="D35" s="23"/>
      <c r="E35" s="68">
        <f>I7+I8+I10+I12+I13+I15+I16+I17+I19+I22</f>
        <v>0</v>
      </c>
      <c r="F35" s="68"/>
      <c r="G35" s="68"/>
      <c r="H35" s="68"/>
      <c r="I35" s="70"/>
    </row>
  </sheetData>
  <sheetProtection password="CC55" sheet="1"/>
  <mergeCells count="9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D35"/>
    <mergeCell ref="E35:I35"/>
  </mergeCells>
  <pageMargins left="0.75" right="0.75" top="0.590277777777778" bottom="1" header="0.5" footer="0.5"/>
  <pageSetup paperSize="9" scale="8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topLeftCell="A9" workbookViewId="0">
      <selection activeCell="M24" sqref="M24"/>
    </sheetView>
  </sheetViews>
  <sheetFormatPr defaultColWidth="9" defaultRowHeight="14.25"/>
  <cols>
    <col min="8" max="8" width="13.625" customWidth="1"/>
    <col min="9" max="9" width="13.375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220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5"/>
      <c r="G4" s="5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ht="24" customHeight="1" spans="1:9">
      <c r="A6" s="17" t="s">
        <v>156</v>
      </c>
      <c r="B6" s="18"/>
      <c r="C6" s="19" t="s">
        <v>157</v>
      </c>
      <c r="D6" s="19"/>
      <c r="E6" s="20"/>
      <c r="F6" s="16"/>
      <c r="G6" s="16"/>
      <c r="H6" s="16"/>
      <c r="I6" s="28"/>
    </row>
    <row r="7" ht="24" customHeight="1" spans="1:9">
      <c r="A7" s="17" t="s">
        <v>158</v>
      </c>
      <c r="B7" s="18"/>
      <c r="C7" s="19" t="s">
        <v>159</v>
      </c>
      <c r="D7" s="19"/>
      <c r="E7" s="20"/>
      <c r="F7" s="16"/>
      <c r="G7" s="16"/>
      <c r="H7" s="16"/>
      <c r="I7" s="28"/>
    </row>
    <row r="8" ht="24" customHeight="1" spans="1:9">
      <c r="A8" s="17" t="s">
        <v>160</v>
      </c>
      <c r="B8" s="18"/>
      <c r="C8" s="19" t="s">
        <v>161</v>
      </c>
      <c r="D8" s="19"/>
      <c r="E8" s="20" t="s">
        <v>96</v>
      </c>
      <c r="F8" s="16" t="s">
        <v>229</v>
      </c>
      <c r="G8" s="16"/>
      <c r="H8" s="15"/>
      <c r="I8" s="27">
        <f>ROUND(F8*H8,0)</f>
        <v>0</v>
      </c>
    </row>
    <row r="9" ht="24" customHeight="1" spans="1:9">
      <c r="A9" s="17" t="s">
        <v>162</v>
      </c>
      <c r="B9" s="18"/>
      <c r="C9" s="19" t="s">
        <v>159</v>
      </c>
      <c r="D9" s="19"/>
      <c r="E9" s="20"/>
      <c r="F9" s="16"/>
      <c r="G9" s="16"/>
      <c r="H9" s="14"/>
      <c r="I9" s="27">
        <f t="shared" ref="I9:I16" si="0">ROUND(F9*H9,0)</f>
        <v>0</v>
      </c>
    </row>
    <row r="10" ht="24" customHeight="1" spans="1:9">
      <c r="A10" s="17" t="s">
        <v>163</v>
      </c>
      <c r="B10" s="18"/>
      <c r="C10" s="19" t="s">
        <v>164</v>
      </c>
      <c r="D10" s="19"/>
      <c r="E10" s="20" t="s">
        <v>96</v>
      </c>
      <c r="F10" s="16" t="s">
        <v>230</v>
      </c>
      <c r="G10" s="16"/>
      <c r="H10" s="15"/>
      <c r="I10" s="27">
        <f t="shared" si="0"/>
        <v>0</v>
      </c>
    </row>
    <row r="11" ht="24" customHeight="1" spans="1:9">
      <c r="A11" s="17" t="s">
        <v>165</v>
      </c>
      <c r="B11" s="18"/>
      <c r="C11" s="19" t="s">
        <v>166</v>
      </c>
      <c r="D11" s="19"/>
      <c r="E11" s="20"/>
      <c r="F11" s="16"/>
      <c r="G11" s="16"/>
      <c r="H11" s="14"/>
      <c r="I11" s="27">
        <f t="shared" si="0"/>
        <v>0</v>
      </c>
    </row>
    <row r="12" ht="24" customHeight="1" spans="1:9">
      <c r="A12" s="17" t="s">
        <v>167</v>
      </c>
      <c r="B12" s="18"/>
      <c r="C12" s="19" t="s">
        <v>168</v>
      </c>
      <c r="D12" s="19"/>
      <c r="E12" s="20" t="s">
        <v>96</v>
      </c>
      <c r="F12" s="16" t="s">
        <v>231</v>
      </c>
      <c r="G12" s="16"/>
      <c r="H12" s="15"/>
      <c r="I12" s="27">
        <f t="shared" si="0"/>
        <v>0</v>
      </c>
    </row>
    <row r="13" ht="24" customHeight="1" spans="1:9">
      <c r="A13" s="17" t="s">
        <v>171</v>
      </c>
      <c r="B13" s="18"/>
      <c r="C13" s="19" t="s">
        <v>232</v>
      </c>
      <c r="D13" s="19"/>
      <c r="E13" s="20" t="s">
        <v>96</v>
      </c>
      <c r="F13" s="16" t="s">
        <v>233</v>
      </c>
      <c r="G13" s="16"/>
      <c r="H13" s="15"/>
      <c r="I13" s="27">
        <f t="shared" si="0"/>
        <v>0</v>
      </c>
    </row>
    <row r="14" ht="24" customHeight="1" spans="1:9">
      <c r="A14" s="17" t="s">
        <v>173</v>
      </c>
      <c r="B14" s="18"/>
      <c r="C14" s="19" t="s">
        <v>174</v>
      </c>
      <c r="D14" s="19"/>
      <c r="E14" s="20"/>
      <c r="F14" s="16"/>
      <c r="G14" s="16"/>
      <c r="H14" s="14"/>
      <c r="I14" s="27">
        <f t="shared" si="0"/>
        <v>0</v>
      </c>
    </row>
    <row r="15" ht="24" customHeight="1" spans="1:9">
      <c r="A15" s="17" t="s">
        <v>178</v>
      </c>
      <c r="B15" s="18"/>
      <c r="C15" s="19" t="s">
        <v>179</v>
      </c>
      <c r="D15" s="19"/>
      <c r="E15" s="20" t="s">
        <v>177</v>
      </c>
      <c r="F15" s="16" t="s">
        <v>234</v>
      </c>
      <c r="G15" s="16"/>
      <c r="H15" s="15"/>
      <c r="I15" s="27">
        <f t="shared" si="0"/>
        <v>0</v>
      </c>
    </row>
    <row r="16" ht="24" customHeight="1" spans="1:9">
      <c r="A16" s="17" t="s">
        <v>180</v>
      </c>
      <c r="B16" s="18"/>
      <c r="C16" s="19" t="s">
        <v>181</v>
      </c>
      <c r="D16" s="19"/>
      <c r="E16" s="20" t="s">
        <v>182</v>
      </c>
      <c r="F16" s="16" t="s">
        <v>235</v>
      </c>
      <c r="G16" s="16"/>
      <c r="H16" s="15"/>
      <c r="I16" s="27">
        <f t="shared" si="0"/>
        <v>0</v>
      </c>
    </row>
    <row r="17" ht="24" customHeight="1" spans="1:9">
      <c r="A17" s="17"/>
      <c r="B17" s="18"/>
      <c r="C17" s="19"/>
      <c r="D17" s="19"/>
      <c r="E17" s="20"/>
      <c r="F17" s="16"/>
      <c r="G17" s="16"/>
      <c r="H17" s="16"/>
      <c r="I17" s="27"/>
    </row>
    <row r="18" ht="24" customHeight="1" spans="1:9">
      <c r="A18" s="17"/>
      <c r="B18" s="18"/>
      <c r="C18" s="19"/>
      <c r="D18" s="19"/>
      <c r="E18" s="20"/>
      <c r="F18" s="16"/>
      <c r="G18" s="16"/>
      <c r="H18" s="16"/>
      <c r="I18" s="28"/>
    </row>
    <row r="19" ht="24" customHeight="1" spans="1:9">
      <c r="A19" s="17"/>
      <c r="B19" s="18"/>
      <c r="C19" s="19"/>
      <c r="D19" s="19"/>
      <c r="E19" s="20"/>
      <c r="F19" s="16"/>
      <c r="G19" s="16"/>
      <c r="H19" s="16"/>
      <c r="I19" s="28"/>
    </row>
    <row r="20" ht="24" customHeight="1" spans="1:9">
      <c r="A20" s="17"/>
      <c r="B20" s="18"/>
      <c r="C20" s="19"/>
      <c r="D20" s="19"/>
      <c r="E20" s="20"/>
      <c r="F20" s="16"/>
      <c r="G20" s="16"/>
      <c r="H20" s="16"/>
      <c r="I20" s="28"/>
    </row>
    <row r="21" ht="24" customHeight="1" spans="1:9">
      <c r="A21" s="17"/>
      <c r="B21" s="18"/>
      <c r="C21" s="19"/>
      <c r="D21" s="19"/>
      <c r="E21" s="20"/>
      <c r="F21" s="16"/>
      <c r="G21" s="16"/>
      <c r="H21" s="16"/>
      <c r="I21" s="28"/>
    </row>
    <row r="22" ht="24" customHeight="1" spans="1:9">
      <c r="A22" s="17"/>
      <c r="B22" s="18"/>
      <c r="C22" s="19"/>
      <c r="D22" s="19"/>
      <c r="E22" s="20"/>
      <c r="F22" s="16"/>
      <c r="G22" s="16"/>
      <c r="H22" s="16"/>
      <c r="I22" s="28"/>
    </row>
    <row r="23" ht="24" customHeight="1" spans="1:9">
      <c r="A23" s="17"/>
      <c r="B23" s="18"/>
      <c r="C23" s="19"/>
      <c r="D23" s="19"/>
      <c r="E23" s="20"/>
      <c r="F23" s="16"/>
      <c r="G23" s="16"/>
      <c r="H23" s="16"/>
      <c r="I23" s="28"/>
    </row>
    <row r="24" ht="24" customHeight="1" spans="1:9">
      <c r="A24" s="17"/>
      <c r="B24" s="18"/>
      <c r="C24" s="19"/>
      <c r="D24" s="19"/>
      <c r="E24" s="20"/>
      <c r="F24" s="16"/>
      <c r="G24" s="16"/>
      <c r="H24" s="16"/>
      <c r="I24" s="28"/>
    </row>
    <row r="25" ht="24" customHeight="1" spans="1:9">
      <c r="A25" s="21" t="s">
        <v>183</v>
      </c>
      <c r="B25" s="22"/>
      <c r="C25" s="22"/>
      <c r="D25" s="23"/>
      <c r="E25" s="68">
        <f>I8+I10+I12+I13+I15+I16</f>
        <v>0</v>
      </c>
      <c r="F25" s="68"/>
      <c r="G25" s="68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9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workbookViewId="0">
      <selection activeCell="L15" sqref="L15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25" customWidth="1"/>
    <col min="9" max="9" width="13.6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220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236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237</v>
      </c>
      <c r="B6" s="18"/>
      <c r="C6" s="19" t="s">
        <v>238</v>
      </c>
      <c r="D6" s="19"/>
      <c r="E6" s="20" t="s">
        <v>109</v>
      </c>
      <c r="F6" s="14">
        <v>5.2</v>
      </c>
      <c r="G6" s="14"/>
      <c r="H6" s="15"/>
      <c r="I6" s="27">
        <f>ROUND(F6*H6,0)</f>
        <v>0</v>
      </c>
    </row>
    <row r="7" ht="24" customHeight="1" spans="1:9">
      <c r="A7" s="17" t="s">
        <v>239</v>
      </c>
      <c r="B7" s="18"/>
      <c r="C7" s="19" t="s">
        <v>240</v>
      </c>
      <c r="D7" s="19"/>
      <c r="E7" s="20"/>
      <c r="F7" s="14"/>
      <c r="G7" s="14"/>
      <c r="H7" s="14"/>
      <c r="I7" s="27">
        <f t="shared" ref="I7:I20" si="0">ROUND(F7*H7,0)</f>
        <v>0</v>
      </c>
    </row>
    <row r="8" ht="24" customHeight="1" spans="1:9">
      <c r="A8" s="17" t="s">
        <v>241</v>
      </c>
      <c r="B8" s="18"/>
      <c r="C8" s="19" t="s">
        <v>242</v>
      </c>
      <c r="D8" s="19"/>
      <c r="E8" s="20" t="s">
        <v>109</v>
      </c>
      <c r="F8" s="14">
        <v>6</v>
      </c>
      <c r="G8" s="14"/>
      <c r="H8" s="15"/>
      <c r="I8" s="27">
        <f t="shared" si="0"/>
        <v>0</v>
      </c>
    </row>
    <row r="9" ht="24" customHeight="1" spans="1:9">
      <c r="A9" s="17" t="s">
        <v>243</v>
      </c>
      <c r="B9" s="18"/>
      <c r="C9" s="19" t="s">
        <v>244</v>
      </c>
      <c r="D9" s="19"/>
      <c r="E9" s="20"/>
      <c r="F9" s="14"/>
      <c r="G9" s="14"/>
      <c r="H9" s="14"/>
      <c r="I9" s="27">
        <f t="shared" si="0"/>
        <v>0</v>
      </c>
    </row>
    <row r="10" ht="24" customHeight="1" spans="1:9">
      <c r="A10" s="17" t="s">
        <v>245</v>
      </c>
      <c r="B10" s="18"/>
      <c r="C10" s="19" t="s">
        <v>153</v>
      </c>
      <c r="D10" s="19"/>
      <c r="E10" s="20" t="s">
        <v>109</v>
      </c>
      <c r="F10" s="14">
        <v>3.2</v>
      </c>
      <c r="G10" s="14"/>
      <c r="H10" s="15"/>
      <c r="I10" s="27">
        <f t="shared" si="0"/>
        <v>0</v>
      </c>
    </row>
    <row r="11" ht="24" customHeight="1" spans="1:9">
      <c r="A11" s="17" t="s">
        <v>246</v>
      </c>
      <c r="B11" s="18"/>
      <c r="C11" s="19" t="s">
        <v>247</v>
      </c>
      <c r="D11" s="19"/>
      <c r="E11" s="20" t="s">
        <v>177</v>
      </c>
      <c r="F11" s="14"/>
      <c r="G11" s="14"/>
      <c r="H11" s="14"/>
      <c r="I11" s="27">
        <f t="shared" si="0"/>
        <v>0</v>
      </c>
    </row>
    <row r="12" ht="24" customHeight="1" spans="1:9">
      <c r="A12" s="17" t="s">
        <v>248</v>
      </c>
      <c r="B12" s="18"/>
      <c r="C12" s="19" t="s">
        <v>249</v>
      </c>
      <c r="D12" s="19"/>
      <c r="E12" s="20"/>
      <c r="F12" s="14"/>
      <c r="G12" s="14"/>
      <c r="H12" s="14"/>
      <c r="I12" s="27">
        <f t="shared" si="0"/>
        <v>0</v>
      </c>
    </row>
    <row r="13" ht="24" customHeight="1" spans="1:9">
      <c r="A13" s="17" t="s">
        <v>250</v>
      </c>
      <c r="B13" s="18"/>
      <c r="C13" s="19" t="s">
        <v>251</v>
      </c>
      <c r="D13" s="19"/>
      <c r="E13" s="20"/>
      <c r="F13" s="14"/>
      <c r="G13" s="14"/>
      <c r="H13" s="14"/>
      <c r="I13" s="27">
        <f t="shared" si="0"/>
        <v>0</v>
      </c>
    </row>
    <row r="14" ht="24" customHeight="1" spans="1:9">
      <c r="A14" s="17" t="s">
        <v>252</v>
      </c>
      <c r="B14" s="18"/>
      <c r="C14" s="19" t="s">
        <v>253</v>
      </c>
      <c r="D14" s="19"/>
      <c r="E14" s="20" t="s">
        <v>109</v>
      </c>
      <c r="F14" s="14">
        <v>1.2</v>
      </c>
      <c r="G14" s="14"/>
      <c r="H14" s="15"/>
      <c r="I14" s="27">
        <f t="shared" si="0"/>
        <v>0</v>
      </c>
    </row>
    <row r="15" ht="24" customHeight="1" spans="1:9">
      <c r="A15" s="17" t="s">
        <v>254</v>
      </c>
      <c r="B15" s="18"/>
      <c r="C15" s="19" t="s">
        <v>255</v>
      </c>
      <c r="D15" s="19"/>
      <c r="E15" s="20"/>
      <c r="F15" s="14"/>
      <c r="G15" s="14"/>
      <c r="H15" s="14"/>
      <c r="I15" s="27">
        <f t="shared" si="0"/>
        <v>0</v>
      </c>
    </row>
    <row r="16" ht="24" customHeight="1" spans="1:9">
      <c r="A16" s="17" t="s">
        <v>256</v>
      </c>
      <c r="B16" s="18"/>
      <c r="C16" s="19" t="s">
        <v>257</v>
      </c>
      <c r="D16" s="19"/>
      <c r="E16" s="20"/>
      <c r="F16" s="14"/>
      <c r="G16" s="14"/>
      <c r="H16" s="14"/>
      <c r="I16" s="27">
        <f t="shared" si="0"/>
        <v>0</v>
      </c>
    </row>
    <row r="17" ht="24" customHeight="1" spans="1:9">
      <c r="A17" s="17" t="s">
        <v>258</v>
      </c>
      <c r="B17" s="18"/>
      <c r="C17" s="19" t="s">
        <v>253</v>
      </c>
      <c r="D17" s="19"/>
      <c r="E17" s="20" t="s">
        <v>109</v>
      </c>
      <c r="F17" s="14">
        <v>3.3</v>
      </c>
      <c r="G17" s="14"/>
      <c r="H17" s="15"/>
      <c r="I17" s="27">
        <f t="shared" si="0"/>
        <v>0</v>
      </c>
    </row>
    <row r="18" ht="24" customHeight="1" spans="1:9">
      <c r="A18" s="17" t="s">
        <v>259</v>
      </c>
      <c r="B18" s="18"/>
      <c r="C18" s="19" t="s">
        <v>260</v>
      </c>
      <c r="D18" s="19"/>
      <c r="E18" s="20" t="s">
        <v>109</v>
      </c>
      <c r="F18" s="14">
        <v>1.4</v>
      </c>
      <c r="G18" s="14"/>
      <c r="H18" s="15"/>
      <c r="I18" s="27">
        <f t="shared" si="0"/>
        <v>0</v>
      </c>
    </row>
    <row r="19" ht="24" customHeight="1" spans="1:9">
      <c r="A19" s="17" t="s">
        <v>261</v>
      </c>
      <c r="B19" s="18"/>
      <c r="C19" s="19" t="s">
        <v>131</v>
      </c>
      <c r="D19" s="19"/>
      <c r="E19" s="20" t="s">
        <v>109</v>
      </c>
      <c r="F19" s="14">
        <v>9.1</v>
      </c>
      <c r="G19" s="14"/>
      <c r="H19" s="15"/>
      <c r="I19" s="27">
        <f t="shared" si="0"/>
        <v>0</v>
      </c>
    </row>
    <row r="20" ht="24" customHeight="1" spans="1:9">
      <c r="A20" s="17" t="s">
        <v>262</v>
      </c>
      <c r="B20" s="18"/>
      <c r="C20" s="19" t="s">
        <v>263</v>
      </c>
      <c r="D20" s="19"/>
      <c r="E20" s="20" t="s">
        <v>182</v>
      </c>
      <c r="F20" s="14">
        <v>4.1</v>
      </c>
      <c r="G20" s="14"/>
      <c r="H20" s="15"/>
      <c r="I20" s="27">
        <f t="shared" si="0"/>
        <v>0</v>
      </c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21" t="s">
        <v>264</v>
      </c>
      <c r="B25" s="22"/>
      <c r="C25" s="22"/>
      <c r="D25" s="23"/>
      <c r="E25" s="68">
        <f>I6+I8+I10+I14+I17+I18+I19+I20</f>
        <v>0</v>
      </c>
      <c r="F25" s="69"/>
      <c r="G25" s="69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92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Zeros="0" view="pageBreakPreview" zoomScaleNormal="100" workbookViewId="0">
      <selection activeCell="J12" sqref="J12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8" width="13.25" customWidth="1"/>
    <col min="9" max="9" width="14.75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220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184</v>
      </c>
      <c r="B4" s="5"/>
      <c r="C4" s="5"/>
      <c r="D4" s="5"/>
      <c r="E4" s="5"/>
      <c r="F4" s="5"/>
      <c r="G4" s="5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ht="24" customHeight="1" spans="1:9">
      <c r="A6" s="17" t="s">
        <v>185</v>
      </c>
      <c r="B6" s="18"/>
      <c r="C6" s="19" t="s">
        <v>186</v>
      </c>
      <c r="D6" s="19"/>
      <c r="E6" s="20"/>
      <c r="F6" s="16"/>
      <c r="G6" s="16"/>
      <c r="H6" s="16"/>
      <c r="I6" s="27"/>
    </row>
    <row r="7" ht="24" customHeight="1" spans="1:9">
      <c r="A7" s="17" t="s">
        <v>187</v>
      </c>
      <c r="B7" s="18"/>
      <c r="C7" s="19" t="s">
        <v>188</v>
      </c>
      <c r="D7" s="19"/>
      <c r="E7" s="20"/>
      <c r="F7" s="16"/>
      <c r="G7" s="16"/>
      <c r="H7" s="16"/>
      <c r="I7" s="27"/>
    </row>
    <row r="8" ht="24" customHeight="1" spans="1:9">
      <c r="A8" s="17" t="s">
        <v>189</v>
      </c>
      <c r="B8" s="18"/>
      <c r="C8" s="19" t="s">
        <v>265</v>
      </c>
      <c r="D8" s="19"/>
      <c r="E8" s="20" t="s">
        <v>182</v>
      </c>
      <c r="F8" s="16" t="s">
        <v>266</v>
      </c>
      <c r="G8" s="16"/>
      <c r="H8" s="15"/>
      <c r="I8" s="27">
        <f>ROUND(F8*H8,0)</f>
        <v>0</v>
      </c>
    </row>
    <row r="9" ht="24" customHeight="1" spans="1:9">
      <c r="A9" s="17" t="s">
        <v>199</v>
      </c>
      <c r="B9" s="18"/>
      <c r="C9" s="19" t="s">
        <v>200</v>
      </c>
      <c r="D9" s="19"/>
      <c r="E9" s="20"/>
      <c r="F9" s="16"/>
      <c r="G9" s="16"/>
      <c r="H9" s="14"/>
      <c r="I9" s="27">
        <f t="shared" ref="I9:I18" si="0">ROUND(F9*H9,0)</f>
        <v>0</v>
      </c>
    </row>
    <row r="10" ht="24" customHeight="1" spans="1:9">
      <c r="A10" s="17" t="s">
        <v>201</v>
      </c>
      <c r="B10" s="18"/>
      <c r="C10" s="19" t="s">
        <v>267</v>
      </c>
      <c r="D10" s="19"/>
      <c r="E10" s="20" t="s">
        <v>193</v>
      </c>
      <c r="F10" s="16" t="s">
        <v>268</v>
      </c>
      <c r="G10" s="16"/>
      <c r="H10" s="15"/>
      <c r="I10" s="27">
        <f t="shared" si="0"/>
        <v>0</v>
      </c>
    </row>
    <row r="11" ht="24" customHeight="1" spans="1:9">
      <c r="A11" s="17" t="s">
        <v>203</v>
      </c>
      <c r="B11" s="18"/>
      <c r="C11" s="19" t="s">
        <v>269</v>
      </c>
      <c r="D11" s="19"/>
      <c r="E11" s="20" t="s">
        <v>193</v>
      </c>
      <c r="F11" s="16" t="s">
        <v>270</v>
      </c>
      <c r="G11" s="16"/>
      <c r="H11" s="15"/>
      <c r="I11" s="27">
        <f t="shared" si="0"/>
        <v>0</v>
      </c>
    </row>
    <row r="12" ht="24" customHeight="1" spans="1:9">
      <c r="A12" s="17" t="s">
        <v>271</v>
      </c>
      <c r="B12" s="18"/>
      <c r="C12" s="19" t="s">
        <v>272</v>
      </c>
      <c r="D12" s="19"/>
      <c r="E12" s="20"/>
      <c r="F12" s="16"/>
      <c r="G12" s="16"/>
      <c r="H12" s="14"/>
      <c r="I12" s="27">
        <f t="shared" si="0"/>
        <v>0</v>
      </c>
    </row>
    <row r="13" ht="24" customHeight="1" spans="1:9">
      <c r="A13" s="17" t="s">
        <v>273</v>
      </c>
      <c r="B13" s="18"/>
      <c r="C13" s="19" t="s">
        <v>274</v>
      </c>
      <c r="D13" s="19"/>
      <c r="E13" s="20" t="s">
        <v>193</v>
      </c>
      <c r="F13" s="16" t="s">
        <v>270</v>
      </c>
      <c r="G13" s="16"/>
      <c r="H13" s="15"/>
      <c r="I13" s="27">
        <f t="shared" si="0"/>
        <v>0</v>
      </c>
    </row>
    <row r="14" ht="24" customHeight="1" spans="1:9">
      <c r="A14" s="17" t="s">
        <v>275</v>
      </c>
      <c r="B14" s="18"/>
      <c r="C14" s="19" t="s">
        <v>276</v>
      </c>
      <c r="D14" s="19"/>
      <c r="E14" s="20"/>
      <c r="F14" s="16"/>
      <c r="G14" s="16"/>
      <c r="H14" s="14"/>
      <c r="I14" s="27">
        <f t="shared" si="0"/>
        <v>0</v>
      </c>
    </row>
    <row r="15" ht="24" customHeight="1" spans="1:9">
      <c r="A15" s="17" t="s">
        <v>277</v>
      </c>
      <c r="B15" s="18"/>
      <c r="C15" s="19" t="s">
        <v>278</v>
      </c>
      <c r="D15" s="19"/>
      <c r="E15" s="20" t="s">
        <v>193</v>
      </c>
      <c r="F15" s="16" t="s">
        <v>279</v>
      </c>
      <c r="G15" s="16"/>
      <c r="H15" s="15"/>
      <c r="I15" s="27">
        <f t="shared" si="0"/>
        <v>0</v>
      </c>
    </row>
    <row r="16" ht="24" customHeight="1" spans="1:9">
      <c r="A16" s="17" t="s">
        <v>205</v>
      </c>
      <c r="B16" s="18"/>
      <c r="C16" s="19" t="s">
        <v>206</v>
      </c>
      <c r="D16" s="19"/>
      <c r="E16" s="20" t="s">
        <v>193</v>
      </c>
      <c r="F16" s="16" t="s">
        <v>280</v>
      </c>
      <c r="G16" s="16"/>
      <c r="H16" s="15"/>
      <c r="I16" s="27">
        <f t="shared" si="0"/>
        <v>0</v>
      </c>
    </row>
    <row r="17" ht="24" customHeight="1" spans="1:9">
      <c r="A17" s="17" t="s">
        <v>207</v>
      </c>
      <c r="B17" s="18"/>
      <c r="C17" s="19" t="s">
        <v>208</v>
      </c>
      <c r="D17" s="19"/>
      <c r="E17" s="20"/>
      <c r="F17" s="16"/>
      <c r="G17" s="16"/>
      <c r="H17" s="14"/>
      <c r="I17" s="27">
        <f t="shared" si="0"/>
        <v>0</v>
      </c>
    </row>
    <row r="18" ht="24" customHeight="1" spans="1:9">
      <c r="A18" s="17" t="s">
        <v>209</v>
      </c>
      <c r="B18" s="18"/>
      <c r="C18" s="19" t="s">
        <v>210</v>
      </c>
      <c r="D18" s="19"/>
      <c r="E18" s="20" t="s">
        <v>96</v>
      </c>
      <c r="F18" s="16" t="s">
        <v>281</v>
      </c>
      <c r="G18" s="16"/>
      <c r="H18" s="15"/>
      <c r="I18" s="27">
        <f t="shared" si="0"/>
        <v>0</v>
      </c>
    </row>
    <row r="19" ht="24" customHeight="1" spans="1:9">
      <c r="A19" s="17"/>
      <c r="B19" s="18"/>
      <c r="C19" s="19"/>
      <c r="D19" s="19"/>
      <c r="E19" s="20"/>
      <c r="F19" s="16"/>
      <c r="G19" s="16"/>
      <c r="H19" s="16"/>
      <c r="I19" s="28"/>
    </row>
    <row r="20" ht="24" customHeight="1" spans="1:9">
      <c r="A20" s="17"/>
      <c r="B20" s="18"/>
      <c r="C20" s="19"/>
      <c r="D20" s="19"/>
      <c r="E20" s="20"/>
      <c r="F20" s="16"/>
      <c r="G20" s="16"/>
      <c r="H20" s="16"/>
      <c r="I20" s="28"/>
    </row>
    <row r="21" ht="24" customHeight="1" spans="1:9">
      <c r="A21" s="21" t="s">
        <v>217</v>
      </c>
      <c r="B21" s="22"/>
      <c r="C21" s="22"/>
      <c r="D21" s="23"/>
      <c r="E21" s="68">
        <f>I8+I10+I11+I13+I15+I16+I18</f>
        <v>0</v>
      </c>
      <c r="F21" s="69"/>
      <c r="G21" s="69"/>
      <c r="H21" s="68"/>
      <c r="I21" s="70"/>
    </row>
  </sheetData>
  <sheetProtection password="CC55" sheet="1"/>
  <mergeCells count="54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D21"/>
    <mergeCell ref="E21:I21"/>
  </mergeCells>
  <pageMargins left="0.75" right="0.75" top="1" bottom="1" header="0.5" footer="0.5"/>
  <pageSetup paperSize="9" scale="91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workbookViewId="0">
      <selection activeCell="L8" sqref="L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4.375" customWidth="1"/>
    <col min="9" max="9" width="14.87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220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282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283</v>
      </c>
      <c r="B6" s="18"/>
      <c r="C6" s="19" t="s">
        <v>284</v>
      </c>
      <c r="D6" s="19"/>
      <c r="E6" s="20"/>
      <c r="F6" s="14"/>
      <c r="G6" s="14"/>
      <c r="H6" s="16"/>
      <c r="I6" s="27"/>
    </row>
    <row r="7" ht="24" customHeight="1" spans="1:9">
      <c r="A7" s="17" t="s">
        <v>285</v>
      </c>
      <c r="B7" s="18"/>
      <c r="C7" s="19" t="s">
        <v>286</v>
      </c>
      <c r="D7" s="19"/>
      <c r="E7" s="20"/>
      <c r="F7" s="14"/>
      <c r="G7" s="14"/>
      <c r="H7" s="16"/>
      <c r="I7" s="27"/>
    </row>
    <row r="8" ht="24" customHeight="1" spans="1:9">
      <c r="A8" s="17" t="s">
        <v>287</v>
      </c>
      <c r="B8" s="18"/>
      <c r="C8" s="19" t="s">
        <v>288</v>
      </c>
      <c r="D8" s="19"/>
      <c r="E8" s="20" t="s">
        <v>289</v>
      </c>
      <c r="F8" s="14">
        <v>20</v>
      </c>
      <c r="G8" s="14"/>
      <c r="H8" s="15"/>
      <c r="I8" s="27">
        <f>ROUND(F8*H8,0)</f>
        <v>0</v>
      </c>
    </row>
    <row r="9" ht="24" customHeight="1" spans="1:9">
      <c r="A9" s="17" t="s">
        <v>290</v>
      </c>
      <c r="B9" s="18"/>
      <c r="C9" s="19" t="s">
        <v>291</v>
      </c>
      <c r="D9" s="19"/>
      <c r="E9" s="20"/>
      <c r="F9" s="14"/>
      <c r="G9" s="14"/>
      <c r="H9" s="14"/>
      <c r="I9" s="27">
        <f>ROUND(F9*H9,0)</f>
        <v>0</v>
      </c>
    </row>
    <row r="10" ht="24" customHeight="1" spans="1:9">
      <c r="A10" s="17" t="s">
        <v>292</v>
      </c>
      <c r="B10" s="18"/>
      <c r="C10" s="19" t="s">
        <v>293</v>
      </c>
      <c r="D10" s="19"/>
      <c r="E10" s="20" t="s">
        <v>115</v>
      </c>
      <c r="F10" s="14">
        <v>40</v>
      </c>
      <c r="G10" s="14"/>
      <c r="H10" s="15"/>
      <c r="I10" s="27">
        <f>ROUND(F10*H10,0)</f>
        <v>0</v>
      </c>
    </row>
    <row r="11" ht="24" customHeight="1" spans="1:9">
      <c r="A11" s="17" t="s">
        <v>294</v>
      </c>
      <c r="B11" s="18"/>
      <c r="C11" s="19" t="s">
        <v>295</v>
      </c>
      <c r="D11" s="19"/>
      <c r="E11" s="20" t="s">
        <v>115</v>
      </c>
      <c r="F11" s="14">
        <v>40</v>
      </c>
      <c r="G11" s="14"/>
      <c r="H11" s="15"/>
      <c r="I11" s="27">
        <f>ROUND(F11*H11,0)</f>
        <v>0</v>
      </c>
    </row>
    <row r="12" ht="24" customHeight="1" spans="1:9">
      <c r="A12" s="17"/>
      <c r="B12" s="18"/>
      <c r="C12" s="19"/>
      <c r="D12" s="19"/>
      <c r="E12" s="20"/>
      <c r="F12" s="14"/>
      <c r="G12" s="14"/>
      <c r="H12" s="16"/>
      <c r="I12" s="27"/>
    </row>
    <row r="13" ht="24" customHeight="1" spans="1:9">
      <c r="A13" s="17"/>
      <c r="B13" s="18"/>
      <c r="C13" s="19"/>
      <c r="D13" s="19"/>
      <c r="E13" s="20"/>
      <c r="F13" s="14"/>
      <c r="G13" s="14"/>
      <c r="H13" s="16"/>
      <c r="I13" s="27"/>
    </row>
    <row r="14" ht="24" customHeight="1" spans="1:9">
      <c r="A14" s="17"/>
      <c r="B14" s="18"/>
      <c r="C14" s="19"/>
      <c r="D14" s="19"/>
      <c r="E14" s="20"/>
      <c r="F14" s="14"/>
      <c r="G14" s="14"/>
      <c r="H14" s="16"/>
      <c r="I14" s="27"/>
    </row>
    <row r="15" ht="24" customHeight="1" spans="1:9">
      <c r="A15" s="17"/>
      <c r="B15" s="18"/>
      <c r="C15" s="19"/>
      <c r="D15" s="19"/>
      <c r="E15" s="20"/>
      <c r="F15" s="14"/>
      <c r="G15" s="14"/>
      <c r="H15" s="16"/>
      <c r="I15" s="27"/>
    </row>
    <row r="16" ht="24" customHeight="1" spans="1:9">
      <c r="A16" s="17"/>
      <c r="B16" s="18"/>
      <c r="C16" s="19"/>
      <c r="D16" s="19"/>
      <c r="E16" s="20"/>
      <c r="F16" s="14"/>
      <c r="G16" s="14"/>
      <c r="H16" s="16"/>
      <c r="I16" s="27"/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7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7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7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21" t="s">
        <v>296</v>
      </c>
      <c r="B25" s="22"/>
      <c r="C25" s="22"/>
      <c r="D25" s="23"/>
      <c r="E25" s="68">
        <f>I8+I10+I11</f>
        <v>0</v>
      </c>
      <c r="F25" s="69"/>
      <c r="G25" s="69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9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workbookViewId="0">
      <selection activeCell="J16" sqref="$A1:$XFD1048576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11.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218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'机中线(外砂)100章 '!E29</f>
        <v>34092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'机中线(外砂)200章  '!E35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'机中线(外砂)300章  '!E24</f>
        <v>0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/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'机中线(外砂)600章  '!E21</f>
        <v>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>
        <f>'机中线(外砂)800章 '!E25</f>
        <v>0</v>
      </c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52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7">
        <f>SUM(H5:H13)</f>
        <v>34092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7"/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7">
        <f>H14-H15</f>
        <v>34092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7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7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62">
        <f>H14+H17+H18</f>
        <v>34092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8.8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Zeros="0" view="pageBreakPreview" zoomScaleNormal="100" workbookViewId="0">
      <selection activeCell="H8" sqref="H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5" customWidth="1"/>
    <col min="9" max="9" width="13.875" customWidth="1"/>
    <col min="10" max="10" width="10.25" customWidth="1"/>
    <col min="11" max="11" width="20" customWidth="1"/>
  </cols>
  <sheetData>
    <row r="1" customFormat="1" ht="32.95" customHeight="1" spans="1:9">
      <c r="A1" s="1" t="s">
        <v>219</v>
      </c>
      <c r="B1" s="1"/>
      <c r="C1" s="1"/>
      <c r="D1" s="1"/>
      <c r="E1" s="1"/>
      <c r="F1" s="64"/>
      <c r="G1" s="64"/>
      <c r="H1" s="1"/>
      <c r="I1" s="1"/>
    </row>
    <row r="2" customFormat="1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customFormat="1" ht="24" customHeight="1" spans="1:9">
      <c r="A3" s="3" t="s">
        <v>297</v>
      </c>
      <c r="B3" s="3"/>
      <c r="C3" s="3"/>
      <c r="D3" s="3"/>
      <c r="E3" s="3"/>
      <c r="F3" s="72"/>
      <c r="G3" s="72"/>
      <c r="H3" s="40"/>
      <c r="I3" s="45"/>
    </row>
    <row r="4" customFormat="1" ht="24" customHeight="1" spans="1:9">
      <c r="A4" s="4" t="s">
        <v>71</v>
      </c>
      <c r="B4" s="5"/>
      <c r="C4" s="5"/>
      <c r="D4" s="5"/>
      <c r="E4" s="5"/>
      <c r="F4" s="66"/>
      <c r="G4" s="66"/>
      <c r="H4" s="5"/>
      <c r="I4" s="25"/>
    </row>
    <row r="5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customFormat="1" ht="24" customHeight="1" spans="1:9">
      <c r="A6" s="17" t="s">
        <v>78</v>
      </c>
      <c r="B6" s="18"/>
      <c r="C6" s="19" t="s">
        <v>79</v>
      </c>
      <c r="D6" s="19"/>
      <c r="E6" s="8" t="s">
        <v>80</v>
      </c>
      <c r="F6" s="14">
        <v>1</v>
      </c>
      <c r="G6" s="14"/>
      <c r="H6" s="41"/>
      <c r="I6" s="27">
        <f t="shared" ref="I6:I11" si="0">ROUND(F6*H6,0)</f>
        <v>0</v>
      </c>
    </row>
    <row r="7" customFormat="1" ht="24" customHeight="1" spans="1:9">
      <c r="A7" s="17" t="s">
        <v>81</v>
      </c>
      <c r="B7" s="18"/>
      <c r="C7" s="19" t="s">
        <v>82</v>
      </c>
      <c r="D7" s="19"/>
      <c r="E7" s="20" t="s">
        <v>80</v>
      </c>
      <c r="F7" s="14">
        <v>1</v>
      </c>
      <c r="G7" s="14"/>
      <c r="H7" s="14">
        <v>34092</v>
      </c>
      <c r="I7" s="27">
        <f t="shared" si="0"/>
        <v>34092</v>
      </c>
    </row>
    <row r="8" customFormat="1" ht="24" customHeight="1" spans="1:9">
      <c r="A8" s="17" t="s">
        <v>221</v>
      </c>
      <c r="B8" s="18"/>
      <c r="C8" s="19" t="s">
        <v>222</v>
      </c>
      <c r="D8" s="19"/>
      <c r="E8" s="20" t="s">
        <v>80</v>
      </c>
      <c r="F8" s="14">
        <v>1</v>
      </c>
      <c r="G8" s="14"/>
      <c r="H8" s="15"/>
      <c r="I8" s="27">
        <f t="shared" si="0"/>
        <v>0</v>
      </c>
    </row>
    <row r="9" customFormat="1" ht="24" customHeight="1" spans="1:9">
      <c r="A9" s="17" t="s">
        <v>83</v>
      </c>
      <c r="B9" s="18"/>
      <c r="C9" s="19" t="s">
        <v>84</v>
      </c>
      <c r="D9" s="19"/>
      <c r="E9" s="20"/>
      <c r="F9" s="14"/>
      <c r="G9" s="14"/>
      <c r="H9" s="14"/>
      <c r="I9" s="27">
        <f t="shared" si="0"/>
        <v>0</v>
      </c>
    </row>
    <row r="10" customFormat="1" ht="24" customHeight="1" spans="1:9">
      <c r="A10" s="17" t="s">
        <v>85</v>
      </c>
      <c r="B10" s="18"/>
      <c r="C10" s="19" t="s">
        <v>86</v>
      </c>
      <c r="D10" s="19"/>
      <c r="E10" s="20" t="s">
        <v>80</v>
      </c>
      <c r="F10" s="14">
        <v>1</v>
      </c>
      <c r="G10" s="14"/>
      <c r="H10" s="15"/>
      <c r="I10" s="27">
        <f t="shared" si="0"/>
        <v>0</v>
      </c>
    </row>
    <row r="11" customFormat="1" ht="24" customHeight="1" spans="1:9">
      <c r="A11" s="17" t="s">
        <v>87</v>
      </c>
      <c r="B11" s="18"/>
      <c r="C11" s="19" t="s">
        <v>88</v>
      </c>
      <c r="D11" s="19"/>
      <c r="E11" s="20" t="s">
        <v>80</v>
      </c>
      <c r="F11" s="14">
        <v>1</v>
      </c>
      <c r="G11" s="14"/>
      <c r="H11" s="15"/>
      <c r="I11" s="27">
        <f t="shared" si="0"/>
        <v>0</v>
      </c>
    </row>
    <row r="12" customFormat="1" ht="24" customHeight="1" spans="1:9">
      <c r="A12" s="17"/>
      <c r="B12" s="18"/>
      <c r="C12" s="19"/>
      <c r="D12" s="19"/>
      <c r="E12" s="20"/>
      <c r="F12" s="14"/>
      <c r="G12" s="14"/>
      <c r="H12" s="14"/>
      <c r="I12" s="28"/>
    </row>
    <row r="13" customFormat="1" ht="24" customHeight="1" spans="1:9">
      <c r="A13" s="17"/>
      <c r="B13" s="18"/>
      <c r="C13" s="19"/>
      <c r="D13" s="19"/>
      <c r="E13" s="20"/>
      <c r="F13" s="14"/>
      <c r="G13" s="14"/>
      <c r="H13" s="16"/>
      <c r="I13" s="28"/>
    </row>
    <row r="14" customFormat="1" ht="24" customHeight="1" spans="1:9">
      <c r="A14" s="17"/>
      <c r="B14" s="18"/>
      <c r="C14" s="19"/>
      <c r="D14" s="19"/>
      <c r="E14" s="20"/>
      <c r="F14" s="14"/>
      <c r="G14" s="14"/>
      <c r="H14" s="16"/>
      <c r="I14" s="28"/>
    </row>
    <row r="15" customFormat="1" ht="24" customHeight="1" spans="1:9">
      <c r="A15" s="17"/>
      <c r="B15" s="18"/>
      <c r="C15" s="19"/>
      <c r="D15" s="19"/>
      <c r="E15" s="20"/>
      <c r="F15" s="14"/>
      <c r="G15" s="14"/>
      <c r="H15" s="16"/>
      <c r="I15" s="28"/>
    </row>
    <row r="16" customFormat="1" ht="24" customHeight="1" spans="1:9">
      <c r="A16" s="17"/>
      <c r="B16" s="18"/>
      <c r="C16" s="19"/>
      <c r="D16" s="19"/>
      <c r="E16" s="20"/>
      <c r="F16" s="14"/>
      <c r="G16" s="14"/>
      <c r="H16" s="16"/>
      <c r="I16" s="28"/>
    </row>
    <row r="17" customFormat="1" ht="24" customHeight="1" spans="1:9">
      <c r="A17" s="17"/>
      <c r="B17" s="18"/>
      <c r="C17" s="19"/>
      <c r="D17" s="19"/>
      <c r="E17" s="20"/>
      <c r="F17" s="14"/>
      <c r="G17" s="14"/>
      <c r="H17" s="16"/>
      <c r="I17" s="28"/>
    </row>
    <row r="18" customFormat="1" ht="24" customHeight="1" spans="1:9">
      <c r="A18" s="17"/>
      <c r="B18" s="18"/>
      <c r="C18" s="19"/>
      <c r="D18" s="19"/>
      <c r="E18" s="20"/>
      <c r="F18" s="14"/>
      <c r="G18" s="14"/>
      <c r="H18" s="16"/>
      <c r="I18" s="28"/>
    </row>
    <row r="19" customFormat="1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customFormat="1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8"/>
    </row>
    <row r="27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8"/>
    </row>
    <row r="28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8"/>
    </row>
    <row r="29" customFormat="1" ht="24" customHeight="1" spans="1:9">
      <c r="A29" s="21" t="s">
        <v>89</v>
      </c>
      <c r="B29" s="22"/>
      <c r="C29" s="22"/>
      <c r="D29" s="23"/>
      <c r="E29" s="68">
        <f>I6+I7+I8+I10+I11</f>
        <v>34092</v>
      </c>
      <c r="F29" s="69"/>
      <c r="G29" s="69"/>
      <c r="H29" s="68"/>
      <c r="I29" s="70"/>
    </row>
    <row r="30" customFormat="1" ht="16.1" customHeight="1" spans="1:9">
      <c r="A30" s="42"/>
      <c r="B30" s="42"/>
      <c r="C30" s="42"/>
      <c r="D30" s="42"/>
      <c r="E30" s="43"/>
      <c r="F30" s="73"/>
      <c r="G30" s="73"/>
      <c r="H30" s="43"/>
      <c r="I30" s="43"/>
    </row>
    <row r="31" customFormat="1" ht="10.25" customHeight="1" spans="1:9">
      <c r="A31" s="42"/>
      <c r="B31" s="42"/>
      <c r="C31" s="42"/>
      <c r="D31" s="42"/>
      <c r="E31" s="42"/>
      <c r="F31" s="74"/>
      <c r="G31" s="74"/>
      <c r="H31" s="42"/>
      <c r="I31" s="42"/>
    </row>
    <row r="32" customFormat="1" ht="6.6" customHeight="1" spans="1:10">
      <c r="A32" s="42"/>
      <c r="B32" s="44"/>
      <c r="C32" s="44"/>
      <c r="D32" s="42"/>
      <c r="E32" s="42"/>
      <c r="F32" s="74"/>
      <c r="G32" s="75"/>
      <c r="H32" s="44"/>
      <c r="I32" s="44"/>
      <c r="J32" s="44"/>
    </row>
    <row r="33" customFormat="1" ht="2.2" customHeight="1" spans="2:10">
      <c r="B33" s="44"/>
      <c r="C33" s="44"/>
      <c r="F33" s="63"/>
      <c r="G33" s="75"/>
      <c r="H33" s="44"/>
      <c r="I33" s="44"/>
      <c r="J33" s="44"/>
    </row>
  </sheetData>
  <sheetProtection password="CC55" sheet="1"/>
  <mergeCells count="82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D29"/>
    <mergeCell ref="E29:I29"/>
    <mergeCell ref="A30:D30"/>
    <mergeCell ref="E30:I30"/>
    <mergeCell ref="A31:I32"/>
  </mergeCells>
  <pageMargins left="0.75" right="0.75" top="1" bottom="1" header="0.5" footer="0.5"/>
  <pageSetup paperSize="9" scale="93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Zeros="0" view="pageBreakPreview" zoomScaleNormal="100" topLeftCell="A15" workbookViewId="0">
      <selection activeCell="H7" sqref="H7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375" customWidth="1"/>
    <col min="9" max="9" width="15.37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297</v>
      </c>
      <c r="B3" s="3"/>
      <c r="C3" s="3"/>
      <c r="D3" s="3"/>
      <c r="E3" s="3"/>
      <c r="F3" s="65"/>
      <c r="G3" s="65"/>
      <c r="H3" s="3"/>
      <c r="I3" s="3"/>
    </row>
    <row r="4" ht="27.85" customHeight="1" spans="1:9">
      <c r="A4" s="35" t="s">
        <v>91</v>
      </c>
      <c r="B4" s="36"/>
      <c r="C4" s="36"/>
      <c r="D4" s="36"/>
      <c r="E4" s="36"/>
      <c r="F4" s="71"/>
      <c r="G4" s="71"/>
      <c r="H4" s="36"/>
      <c r="I4" s="38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s="34" customFormat="1" ht="24" customHeight="1" spans="1:9">
      <c r="A6" s="17" t="s">
        <v>92</v>
      </c>
      <c r="B6" s="18"/>
      <c r="C6" s="19" t="s">
        <v>93</v>
      </c>
      <c r="D6" s="19"/>
      <c r="E6" s="20"/>
      <c r="F6" s="14"/>
      <c r="G6" s="14"/>
      <c r="H6" s="16"/>
      <c r="I6" s="28"/>
    </row>
    <row r="7" s="34" customFormat="1" ht="24" customHeight="1" spans="1:9">
      <c r="A7" s="17" t="s">
        <v>94</v>
      </c>
      <c r="B7" s="18"/>
      <c r="C7" s="19" t="s">
        <v>95</v>
      </c>
      <c r="D7" s="19"/>
      <c r="E7" s="20" t="s">
        <v>96</v>
      </c>
      <c r="F7" s="14">
        <v>3510</v>
      </c>
      <c r="G7" s="14"/>
      <c r="H7" s="15"/>
      <c r="I7" s="27">
        <f>ROUND(F7*H7,0)</f>
        <v>0</v>
      </c>
    </row>
    <row r="8" s="34" customFormat="1" ht="24" customHeight="1" spans="1:9">
      <c r="A8" s="17" t="s">
        <v>97</v>
      </c>
      <c r="B8" s="18"/>
      <c r="C8" s="19" t="s">
        <v>98</v>
      </c>
      <c r="D8" s="19"/>
      <c r="E8" s="20" t="s">
        <v>99</v>
      </c>
      <c r="F8" s="14">
        <v>9</v>
      </c>
      <c r="G8" s="14"/>
      <c r="H8" s="15"/>
      <c r="I8" s="27">
        <f t="shared" ref="I8:I22" si="0">ROUND(F8*H8,0)</f>
        <v>0</v>
      </c>
    </row>
    <row r="9" s="34" customFormat="1" ht="24" customHeight="1" spans="1:9">
      <c r="A9" s="17" t="s">
        <v>111</v>
      </c>
      <c r="B9" s="18"/>
      <c r="C9" s="19" t="s">
        <v>112</v>
      </c>
      <c r="D9" s="19"/>
      <c r="E9" s="20"/>
      <c r="F9" s="14"/>
      <c r="G9" s="14"/>
      <c r="H9" s="14"/>
      <c r="I9" s="27">
        <f t="shared" si="0"/>
        <v>0</v>
      </c>
    </row>
    <row r="10" s="34" customFormat="1" ht="24" customHeight="1" spans="1:9">
      <c r="A10" s="17" t="s">
        <v>113</v>
      </c>
      <c r="B10" s="18"/>
      <c r="C10" s="19" t="s">
        <v>114</v>
      </c>
      <c r="D10" s="19"/>
      <c r="E10" s="20" t="s">
        <v>109</v>
      </c>
      <c r="F10" s="14">
        <v>21.53</v>
      </c>
      <c r="G10" s="14"/>
      <c r="H10" s="15"/>
      <c r="I10" s="27">
        <f t="shared" si="0"/>
        <v>0</v>
      </c>
    </row>
    <row r="11" s="34" customFormat="1" ht="24" customHeight="1" spans="1:9">
      <c r="A11" s="17" t="s">
        <v>116</v>
      </c>
      <c r="B11" s="18"/>
      <c r="C11" s="19" t="s">
        <v>117</v>
      </c>
      <c r="D11" s="19"/>
      <c r="E11" s="20"/>
      <c r="F11" s="14"/>
      <c r="G11" s="14"/>
      <c r="H11" s="14"/>
      <c r="I11" s="27">
        <f t="shared" si="0"/>
        <v>0</v>
      </c>
    </row>
    <row r="12" s="34" customFormat="1" ht="24" customHeight="1" spans="1:9">
      <c r="A12" s="17" t="s">
        <v>118</v>
      </c>
      <c r="B12" s="18"/>
      <c r="C12" s="19" t="s">
        <v>119</v>
      </c>
      <c r="D12" s="19"/>
      <c r="E12" s="20" t="s">
        <v>109</v>
      </c>
      <c r="F12" s="14">
        <v>1631.68</v>
      </c>
      <c r="G12" s="14"/>
      <c r="H12" s="15"/>
      <c r="I12" s="27">
        <f t="shared" si="0"/>
        <v>0</v>
      </c>
    </row>
    <row r="13" s="34" customFormat="1" ht="24" customHeight="1" spans="1:9">
      <c r="A13" s="17" t="s">
        <v>120</v>
      </c>
      <c r="B13" s="18"/>
      <c r="C13" s="19" t="s">
        <v>223</v>
      </c>
      <c r="D13" s="19"/>
      <c r="E13" s="20" t="s">
        <v>109</v>
      </c>
      <c r="F13" s="14">
        <v>30.32</v>
      </c>
      <c r="G13" s="14"/>
      <c r="H13" s="15"/>
      <c r="I13" s="27">
        <f t="shared" si="0"/>
        <v>0</v>
      </c>
    </row>
    <row r="14" s="34" customFormat="1" ht="24" customHeight="1" spans="1:9">
      <c r="A14" s="17" t="s">
        <v>122</v>
      </c>
      <c r="B14" s="18"/>
      <c r="C14" s="19" t="s">
        <v>123</v>
      </c>
      <c r="D14" s="19"/>
      <c r="E14" s="20"/>
      <c r="F14" s="14"/>
      <c r="G14" s="14"/>
      <c r="H14" s="14"/>
      <c r="I14" s="27">
        <f t="shared" si="0"/>
        <v>0</v>
      </c>
    </row>
    <row r="15" s="34" customFormat="1" ht="24" customHeight="1" spans="1:9">
      <c r="A15" s="17" t="s">
        <v>124</v>
      </c>
      <c r="B15" s="18"/>
      <c r="C15" s="19" t="s">
        <v>125</v>
      </c>
      <c r="D15" s="19"/>
      <c r="E15" s="20" t="s">
        <v>109</v>
      </c>
      <c r="F15" s="14">
        <v>1449.16</v>
      </c>
      <c r="G15" s="14"/>
      <c r="H15" s="15"/>
      <c r="I15" s="27">
        <f t="shared" si="0"/>
        <v>0</v>
      </c>
    </row>
    <row r="16" s="34" customFormat="1" ht="24" customHeight="1" spans="1:9">
      <c r="A16" s="17" t="s">
        <v>126</v>
      </c>
      <c r="B16" s="18"/>
      <c r="C16" s="19" t="s">
        <v>224</v>
      </c>
      <c r="D16" s="19"/>
      <c r="E16" s="20" t="s">
        <v>109</v>
      </c>
      <c r="F16" s="14">
        <v>495</v>
      </c>
      <c r="G16" s="14"/>
      <c r="H16" s="15"/>
      <c r="I16" s="27">
        <f t="shared" si="0"/>
        <v>0</v>
      </c>
    </row>
    <row r="17" s="34" customFormat="1" ht="24" customHeight="1" spans="1:9">
      <c r="A17" s="17" t="s">
        <v>130</v>
      </c>
      <c r="B17" s="18"/>
      <c r="C17" s="19" t="s">
        <v>298</v>
      </c>
      <c r="D17" s="19"/>
      <c r="E17" s="20" t="s">
        <v>109</v>
      </c>
      <c r="F17" s="14">
        <v>15.16</v>
      </c>
      <c r="G17" s="14"/>
      <c r="H17" s="15"/>
      <c r="I17" s="27">
        <f t="shared" si="0"/>
        <v>0</v>
      </c>
    </row>
    <row r="18" s="34" customFormat="1" ht="24" customHeight="1" spans="1:9">
      <c r="A18" s="17" t="s">
        <v>132</v>
      </c>
      <c r="B18" s="18"/>
      <c r="C18" s="19" t="s">
        <v>133</v>
      </c>
      <c r="D18" s="19"/>
      <c r="E18" s="20"/>
      <c r="F18" s="14"/>
      <c r="G18" s="14"/>
      <c r="H18" s="14"/>
      <c r="I18" s="27">
        <f t="shared" si="0"/>
        <v>0</v>
      </c>
    </row>
    <row r="19" s="34" customFormat="1" ht="24" customHeight="1" spans="1:9">
      <c r="A19" s="17" t="s">
        <v>227</v>
      </c>
      <c r="B19" s="18"/>
      <c r="C19" s="19" t="s">
        <v>228</v>
      </c>
      <c r="D19" s="19"/>
      <c r="E19" s="20" t="s">
        <v>96</v>
      </c>
      <c r="F19" s="14">
        <v>3585</v>
      </c>
      <c r="G19" s="14"/>
      <c r="H19" s="15"/>
      <c r="I19" s="27">
        <f t="shared" si="0"/>
        <v>0</v>
      </c>
    </row>
    <row r="20" s="34" customFormat="1" ht="24" customHeight="1" spans="1:9">
      <c r="A20" s="17" t="s">
        <v>148</v>
      </c>
      <c r="B20" s="18"/>
      <c r="C20" s="19" t="s">
        <v>149</v>
      </c>
      <c r="D20" s="19"/>
      <c r="E20" s="20"/>
      <c r="F20" s="14"/>
      <c r="G20" s="14"/>
      <c r="H20" s="14"/>
      <c r="I20" s="27">
        <f t="shared" si="0"/>
        <v>0</v>
      </c>
    </row>
    <row r="21" s="34" customFormat="1" ht="24" customHeight="1" spans="1:9">
      <c r="A21" s="17" t="s">
        <v>150</v>
      </c>
      <c r="B21" s="18"/>
      <c r="C21" s="19" t="s">
        <v>151</v>
      </c>
      <c r="D21" s="19"/>
      <c r="E21" s="20"/>
      <c r="F21" s="14"/>
      <c r="G21" s="14"/>
      <c r="H21" s="14"/>
      <c r="I21" s="27">
        <f t="shared" si="0"/>
        <v>0</v>
      </c>
    </row>
    <row r="22" s="34" customFormat="1" ht="24" customHeight="1" spans="1:9">
      <c r="A22" s="17" t="s">
        <v>152</v>
      </c>
      <c r="B22" s="18"/>
      <c r="C22" s="19" t="s">
        <v>153</v>
      </c>
      <c r="D22" s="19"/>
      <c r="E22" s="20" t="s">
        <v>109</v>
      </c>
      <c r="F22" s="14">
        <v>114.1</v>
      </c>
      <c r="G22" s="14"/>
      <c r="H22" s="15"/>
      <c r="I22" s="27">
        <f t="shared" si="0"/>
        <v>0</v>
      </c>
    </row>
    <row r="23" s="34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7"/>
    </row>
    <row r="24" s="3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7"/>
    </row>
    <row r="25" s="34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7"/>
    </row>
    <row r="26" s="34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7"/>
    </row>
    <row r="27" s="34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7"/>
    </row>
    <row r="28" s="34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7"/>
    </row>
    <row r="29" s="34" customFormat="1" ht="24" customHeight="1" spans="1:9">
      <c r="A29" s="17"/>
      <c r="B29" s="18"/>
      <c r="C29" s="19"/>
      <c r="D29" s="19"/>
      <c r="E29" s="20"/>
      <c r="F29" s="14"/>
      <c r="G29" s="14"/>
      <c r="H29" s="16"/>
      <c r="I29" s="27"/>
    </row>
    <row r="30" s="34" customFormat="1" ht="24" customHeight="1" spans="1:9">
      <c r="A30" s="17"/>
      <c r="B30" s="18"/>
      <c r="C30" s="19"/>
      <c r="D30" s="19"/>
      <c r="E30" s="20"/>
      <c r="F30" s="14"/>
      <c r="G30" s="14"/>
      <c r="H30" s="16"/>
      <c r="I30" s="27"/>
    </row>
    <row r="31" s="34" customFormat="1" ht="24" customHeight="1" spans="1:9">
      <c r="A31" s="17"/>
      <c r="B31" s="18"/>
      <c r="C31" s="19"/>
      <c r="D31" s="19"/>
      <c r="E31" s="20"/>
      <c r="F31" s="14"/>
      <c r="G31" s="14"/>
      <c r="H31" s="16"/>
      <c r="I31" s="27"/>
    </row>
    <row r="32" s="34" customFormat="1" ht="24" customHeight="1" spans="1:9">
      <c r="A32" s="17"/>
      <c r="B32" s="18"/>
      <c r="C32" s="19"/>
      <c r="D32" s="19"/>
      <c r="E32" s="20"/>
      <c r="F32" s="14"/>
      <c r="G32" s="14"/>
      <c r="H32" s="16"/>
      <c r="I32" s="27"/>
    </row>
    <row r="33" s="34" customFormat="1" ht="24" customHeight="1" spans="1:9">
      <c r="A33" s="17"/>
      <c r="B33" s="18"/>
      <c r="C33" s="19"/>
      <c r="D33" s="19"/>
      <c r="E33" s="20"/>
      <c r="F33" s="14"/>
      <c r="G33" s="14"/>
      <c r="H33" s="16"/>
      <c r="I33" s="27"/>
    </row>
    <row r="34" s="34" customFormat="1" ht="24" customHeight="1" spans="1:9">
      <c r="A34" s="17"/>
      <c r="B34" s="18"/>
      <c r="C34" s="19"/>
      <c r="D34" s="19"/>
      <c r="E34" s="20"/>
      <c r="F34" s="14"/>
      <c r="G34" s="14"/>
      <c r="H34" s="16"/>
      <c r="I34" s="27"/>
    </row>
    <row r="35" s="34" customFormat="1" ht="24" customHeight="1" spans="1:9">
      <c r="A35" s="21" t="s">
        <v>154</v>
      </c>
      <c r="B35" s="22"/>
      <c r="C35" s="22"/>
      <c r="D35" s="23"/>
      <c r="E35" s="68">
        <f>I7+I8+I10+I12+I13+I15+I16+I17+I19+I22</f>
        <v>0</v>
      </c>
      <c r="F35" s="69"/>
      <c r="G35" s="69"/>
      <c r="H35" s="68"/>
      <c r="I35" s="70"/>
    </row>
  </sheetData>
  <sheetProtection password="CC55" sheet="1"/>
  <mergeCells count="9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D35"/>
    <mergeCell ref="E35:I35"/>
  </mergeCells>
  <pageMargins left="0.75" right="0.75" top="0.590277777777778" bottom="1" header="0.5" footer="0.5"/>
  <pageSetup paperSize="9" scale="8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Zeros="0" view="pageBreakPreview" zoomScaleNormal="100" workbookViewId="0">
      <selection activeCell="K13" sqref="K13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875" customWidth="1"/>
    <col min="9" max="9" width="16.7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297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156</v>
      </c>
      <c r="B6" s="10"/>
      <c r="C6" s="11" t="s">
        <v>157</v>
      </c>
      <c r="D6" s="11"/>
      <c r="E6" s="12"/>
      <c r="F6" s="14"/>
      <c r="G6" s="14"/>
      <c r="H6" s="16"/>
      <c r="I6" s="28"/>
    </row>
    <row r="7" ht="24" customHeight="1" spans="1:9">
      <c r="A7" s="9" t="s">
        <v>158</v>
      </c>
      <c r="B7" s="10"/>
      <c r="C7" s="11" t="s">
        <v>159</v>
      </c>
      <c r="D7" s="11"/>
      <c r="E7" s="12"/>
      <c r="F7" s="14"/>
      <c r="G7" s="14"/>
      <c r="H7" s="16"/>
      <c r="I7" s="28"/>
    </row>
    <row r="8" ht="24" customHeight="1" spans="1:9">
      <c r="A8" s="9" t="s">
        <v>160</v>
      </c>
      <c r="B8" s="10"/>
      <c r="C8" s="11" t="s">
        <v>161</v>
      </c>
      <c r="D8" s="11"/>
      <c r="E8" s="12" t="s">
        <v>96</v>
      </c>
      <c r="F8" s="14">
        <v>5960</v>
      </c>
      <c r="G8" s="14"/>
      <c r="H8" s="15"/>
      <c r="I8" s="27">
        <f>ROUND(F8*H8,0)</f>
        <v>0</v>
      </c>
    </row>
    <row r="9" ht="24" customHeight="1" spans="1:9">
      <c r="A9" s="9" t="s">
        <v>162</v>
      </c>
      <c r="B9" s="10"/>
      <c r="C9" s="11" t="s">
        <v>159</v>
      </c>
      <c r="D9" s="11"/>
      <c r="E9" s="12"/>
      <c r="F9" s="14"/>
      <c r="G9" s="14"/>
      <c r="H9" s="14"/>
      <c r="I9" s="27">
        <f t="shared" ref="I9:I16" si="0">ROUND(F9*H9,0)</f>
        <v>0</v>
      </c>
    </row>
    <row r="10" ht="24" customHeight="1" spans="1:9">
      <c r="A10" s="9" t="s">
        <v>163</v>
      </c>
      <c r="B10" s="10"/>
      <c r="C10" s="11" t="s">
        <v>164</v>
      </c>
      <c r="D10" s="11"/>
      <c r="E10" s="12" t="s">
        <v>96</v>
      </c>
      <c r="F10" s="14">
        <v>195.8</v>
      </c>
      <c r="G10" s="14"/>
      <c r="H10" s="15"/>
      <c r="I10" s="27">
        <f t="shared" si="0"/>
        <v>0</v>
      </c>
    </row>
    <row r="11" ht="24" customHeight="1" spans="1:9">
      <c r="A11" s="9" t="s">
        <v>165</v>
      </c>
      <c r="B11" s="10"/>
      <c r="C11" s="11" t="s">
        <v>166</v>
      </c>
      <c r="D11" s="11"/>
      <c r="E11" s="12"/>
      <c r="F11" s="14"/>
      <c r="G11" s="14"/>
      <c r="H11" s="14"/>
      <c r="I11" s="27">
        <f t="shared" si="0"/>
        <v>0</v>
      </c>
    </row>
    <row r="12" ht="24" customHeight="1" spans="1:9">
      <c r="A12" s="9" t="s">
        <v>167</v>
      </c>
      <c r="B12" s="10"/>
      <c r="C12" s="11" t="s">
        <v>168</v>
      </c>
      <c r="D12" s="11"/>
      <c r="E12" s="12" t="s">
        <v>96</v>
      </c>
      <c r="F12" s="14">
        <v>186.48</v>
      </c>
      <c r="G12" s="14"/>
      <c r="H12" s="15"/>
      <c r="I12" s="27">
        <f t="shared" si="0"/>
        <v>0</v>
      </c>
    </row>
    <row r="13" ht="24" customHeight="1" spans="1:9">
      <c r="A13" s="9" t="s">
        <v>171</v>
      </c>
      <c r="B13" s="10"/>
      <c r="C13" s="11" t="s">
        <v>232</v>
      </c>
      <c r="D13" s="11"/>
      <c r="E13" s="12" t="s">
        <v>96</v>
      </c>
      <c r="F13" s="14">
        <v>5682.4</v>
      </c>
      <c r="G13" s="14"/>
      <c r="H13" s="15"/>
      <c r="I13" s="27">
        <f t="shared" si="0"/>
        <v>0</v>
      </c>
    </row>
    <row r="14" ht="24" customHeight="1" spans="1:9">
      <c r="A14" s="9" t="s">
        <v>173</v>
      </c>
      <c r="B14" s="10"/>
      <c r="C14" s="11" t="s">
        <v>174</v>
      </c>
      <c r="D14" s="11"/>
      <c r="E14" s="12"/>
      <c r="F14" s="14"/>
      <c r="G14" s="14"/>
      <c r="H14" s="14"/>
      <c r="I14" s="27">
        <f t="shared" si="0"/>
        <v>0</v>
      </c>
    </row>
    <row r="15" ht="24" customHeight="1" spans="1:9">
      <c r="A15" s="9" t="s">
        <v>178</v>
      </c>
      <c r="B15" s="10"/>
      <c r="C15" s="11" t="s">
        <v>179</v>
      </c>
      <c r="D15" s="11"/>
      <c r="E15" s="12" t="s">
        <v>177</v>
      </c>
      <c r="F15" s="14">
        <v>1125</v>
      </c>
      <c r="G15" s="14"/>
      <c r="H15" s="15"/>
      <c r="I15" s="27">
        <f t="shared" si="0"/>
        <v>0</v>
      </c>
    </row>
    <row r="16" ht="24" customHeight="1" spans="1:9">
      <c r="A16" s="9" t="s">
        <v>180</v>
      </c>
      <c r="B16" s="10"/>
      <c r="C16" s="11" t="s">
        <v>181</v>
      </c>
      <c r="D16" s="11"/>
      <c r="E16" s="12" t="s">
        <v>182</v>
      </c>
      <c r="F16" s="14">
        <v>400</v>
      </c>
      <c r="G16" s="14"/>
      <c r="H16" s="15"/>
      <c r="I16" s="27">
        <f t="shared" si="0"/>
        <v>0</v>
      </c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8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8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21" t="s">
        <v>183</v>
      </c>
      <c r="B24" s="22"/>
      <c r="C24" s="22"/>
      <c r="D24" s="23"/>
      <c r="E24" s="68">
        <f>I8+I10+I12+I13+I15+I16</f>
        <v>0</v>
      </c>
      <c r="F24" s="69"/>
      <c r="G24" s="69"/>
      <c r="H24" s="68"/>
      <c r="I24" s="70"/>
    </row>
  </sheetData>
  <sheetProtection password="CC55" sheet="1"/>
  <mergeCells count="63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D24"/>
    <mergeCell ref="E24:I24"/>
  </mergeCells>
  <pageMargins left="0.75" right="0.75" top="1" bottom="1" header="0.5" footer="0.5"/>
  <pageSetup paperSize="9" scale="9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showZeros="0" view="pageBreakPreview" zoomScaleNormal="100" workbookViewId="0">
      <selection activeCell="L19" sqref="L19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9" width="14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297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184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185</v>
      </c>
      <c r="B6" s="18"/>
      <c r="C6" s="19" t="s">
        <v>186</v>
      </c>
      <c r="D6" s="19"/>
      <c r="E6" s="20"/>
      <c r="F6" s="14"/>
      <c r="G6" s="14"/>
      <c r="H6" s="16"/>
      <c r="I6" s="27"/>
    </row>
    <row r="7" ht="24" customHeight="1" spans="1:9">
      <c r="A7" s="17" t="s">
        <v>187</v>
      </c>
      <c r="B7" s="18"/>
      <c r="C7" s="19" t="s">
        <v>188</v>
      </c>
      <c r="D7" s="19"/>
      <c r="E7" s="20"/>
      <c r="F7" s="14"/>
      <c r="G7" s="14"/>
      <c r="H7" s="16"/>
      <c r="I7" s="27"/>
    </row>
    <row r="8" ht="24" customHeight="1" spans="1:9">
      <c r="A8" s="17" t="s">
        <v>189</v>
      </c>
      <c r="B8" s="18"/>
      <c r="C8" s="19" t="s">
        <v>265</v>
      </c>
      <c r="D8" s="19"/>
      <c r="E8" s="20" t="s">
        <v>182</v>
      </c>
      <c r="F8" s="14">
        <v>1058</v>
      </c>
      <c r="G8" s="14"/>
      <c r="H8" s="15"/>
      <c r="I8" s="27">
        <f>ROUND(F8*H8,0)</f>
        <v>0</v>
      </c>
    </row>
    <row r="9" ht="24" customHeight="1" spans="1:9">
      <c r="A9" s="17" t="s">
        <v>199</v>
      </c>
      <c r="B9" s="18"/>
      <c r="C9" s="19" t="s">
        <v>200</v>
      </c>
      <c r="D9" s="19"/>
      <c r="E9" s="20"/>
      <c r="F9" s="14"/>
      <c r="G9" s="14"/>
      <c r="H9" s="14"/>
      <c r="I9" s="27">
        <f t="shared" ref="I9:I18" si="0">ROUND(F9*H9,0)</f>
        <v>0</v>
      </c>
    </row>
    <row r="10" ht="24" customHeight="1" spans="1:9">
      <c r="A10" s="17" t="s">
        <v>201</v>
      </c>
      <c r="B10" s="18"/>
      <c r="C10" s="19" t="s">
        <v>267</v>
      </c>
      <c r="D10" s="19"/>
      <c r="E10" s="20" t="s">
        <v>193</v>
      </c>
      <c r="F10" s="14">
        <v>5</v>
      </c>
      <c r="G10" s="14"/>
      <c r="H10" s="15"/>
      <c r="I10" s="27">
        <f t="shared" si="0"/>
        <v>0</v>
      </c>
    </row>
    <row r="11" ht="24" customHeight="1" spans="1:9">
      <c r="A11" s="17" t="s">
        <v>203</v>
      </c>
      <c r="B11" s="18"/>
      <c r="C11" s="19" t="s">
        <v>269</v>
      </c>
      <c r="D11" s="19"/>
      <c r="E11" s="20" t="s">
        <v>193</v>
      </c>
      <c r="F11" s="14">
        <v>1</v>
      </c>
      <c r="G11" s="14"/>
      <c r="H11" s="15"/>
      <c r="I11" s="27">
        <f t="shared" si="0"/>
        <v>0</v>
      </c>
    </row>
    <row r="12" ht="24" customHeight="1" spans="1:9">
      <c r="A12" s="17" t="s">
        <v>271</v>
      </c>
      <c r="B12" s="18"/>
      <c r="C12" s="19" t="s">
        <v>272</v>
      </c>
      <c r="D12" s="19"/>
      <c r="E12" s="20"/>
      <c r="F12" s="14"/>
      <c r="G12" s="14"/>
      <c r="H12" s="14"/>
      <c r="I12" s="27">
        <f t="shared" si="0"/>
        <v>0</v>
      </c>
    </row>
    <row r="13" ht="24" customHeight="1" spans="1:9">
      <c r="A13" s="17" t="s">
        <v>273</v>
      </c>
      <c r="B13" s="18"/>
      <c r="C13" s="19" t="s">
        <v>274</v>
      </c>
      <c r="D13" s="19"/>
      <c r="E13" s="20" t="s">
        <v>193</v>
      </c>
      <c r="F13" s="14">
        <v>1</v>
      </c>
      <c r="G13" s="14"/>
      <c r="H13" s="15"/>
      <c r="I13" s="27">
        <f t="shared" si="0"/>
        <v>0</v>
      </c>
    </row>
    <row r="14" ht="24" customHeight="1" spans="1:9">
      <c r="A14" s="17" t="s">
        <v>275</v>
      </c>
      <c r="B14" s="18"/>
      <c r="C14" s="19" t="s">
        <v>276</v>
      </c>
      <c r="D14" s="19"/>
      <c r="E14" s="20"/>
      <c r="F14" s="14"/>
      <c r="G14" s="14"/>
      <c r="H14" s="14"/>
      <c r="I14" s="27">
        <f t="shared" si="0"/>
        <v>0</v>
      </c>
    </row>
    <row r="15" ht="24" customHeight="1" spans="1:9">
      <c r="A15" s="17" t="s">
        <v>277</v>
      </c>
      <c r="B15" s="18"/>
      <c r="C15" s="19" t="s">
        <v>278</v>
      </c>
      <c r="D15" s="19"/>
      <c r="E15" s="20" t="s">
        <v>193</v>
      </c>
      <c r="F15" s="14">
        <v>11</v>
      </c>
      <c r="G15" s="14"/>
      <c r="H15" s="15"/>
      <c r="I15" s="27">
        <f t="shared" si="0"/>
        <v>0</v>
      </c>
    </row>
    <row r="16" ht="24" customHeight="1" spans="1:9">
      <c r="A16" s="17" t="s">
        <v>205</v>
      </c>
      <c r="B16" s="18"/>
      <c r="C16" s="19" t="s">
        <v>206</v>
      </c>
      <c r="D16" s="19"/>
      <c r="E16" s="20" t="s">
        <v>193</v>
      </c>
      <c r="F16" s="14">
        <v>39</v>
      </c>
      <c r="G16" s="14"/>
      <c r="H16" s="15"/>
      <c r="I16" s="27">
        <f t="shared" si="0"/>
        <v>0</v>
      </c>
    </row>
    <row r="17" ht="24" customHeight="1" spans="1:9">
      <c r="A17" s="17" t="s">
        <v>207</v>
      </c>
      <c r="B17" s="18"/>
      <c r="C17" s="19" t="s">
        <v>208</v>
      </c>
      <c r="D17" s="19"/>
      <c r="E17" s="20"/>
      <c r="F17" s="14"/>
      <c r="G17" s="14"/>
      <c r="H17" s="14"/>
      <c r="I17" s="27">
        <f t="shared" si="0"/>
        <v>0</v>
      </c>
    </row>
    <row r="18" ht="24" customHeight="1" spans="1:9">
      <c r="A18" s="17" t="s">
        <v>209</v>
      </c>
      <c r="B18" s="18"/>
      <c r="C18" s="19" t="s">
        <v>210</v>
      </c>
      <c r="D18" s="19"/>
      <c r="E18" s="20" t="s">
        <v>96</v>
      </c>
      <c r="F18" s="14">
        <v>277</v>
      </c>
      <c r="G18" s="14"/>
      <c r="H18" s="15"/>
      <c r="I18" s="27">
        <f t="shared" si="0"/>
        <v>0</v>
      </c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30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30"/>
    </row>
    <row r="21" ht="24" customHeight="1" spans="1:9">
      <c r="A21" s="21" t="s">
        <v>217</v>
      </c>
      <c r="B21" s="22"/>
      <c r="C21" s="22"/>
      <c r="D21" s="23"/>
      <c r="E21" s="68">
        <f>I8+I10+I11+I13+I15+I16+I18</f>
        <v>0</v>
      </c>
      <c r="F21" s="69"/>
      <c r="G21" s="69"/>
      <c r="H21" s="68"/>
      <c r="I21" s="70"/>
    </row>
    <row r="37" ht="15" spans="17:21">
      <c r="Q37" s="68"/>
      <c r="R37" s="69"/>
      <c r="S37" s="69"/>
      <c r="T37" s="68"/>
      <c r="U37" s="70"/>
    </row>
  </sheetData>
  <sheetProtection password="CC55" sheet="1"/>
  <mergeCells count="55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D21"/>
    <mergeCell ref="E21:I21"/>
    <mergeCell ref="Q37:U37"/>
  </mergeCells>
  <pageMargins left="0.75" right="0.75" top="1" bottom="1" header="0.5" footer="0.5"/>
  <pageSetup paperSize="9" scale="91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topLeftCell="A5" workbookViewId="0">
      <selection activeCell="O7" sqref="O7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75" customWidth="1"/>
    <col min="9" max="9" width="11.6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297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282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283</v>
      </c>
      <c r="B6" s="18"/>
      <c r="C6" s="19" t="s">
        <v>284</v>
      </c>
      <c r="D6" s="19"/>
      <c r="E6" s="20"/>
      <c r="F6" s="14"/>
      <c r="G6" s="14"/>
      <c r="H6" s="16"/>
      <c r="I6" s="27"/>
    </row>
    <row r="7" ht="24" customHeight="1" spans="1:9">
      <c r="A7" s="17" t="s">
        <v>285</v>
      </c>
      <c r="B7" s="18"/>
      <c r="C7" s="19" t="s">
        <v>286</v>
      </c>
      <c r="D7" s="19"/>
      <c r="E7" s="20"/>
      <c r="F7" s="14"/>
      <c r="G7" s="14"/>
      <c r="H7" s="16"/>
      <c r="I7" s="27"/>
    </row>
    <row r="8" ht="24" customHeight="1" spans="1:9">
      <c r="A8" s="17" t="s">
        <v>287</v>
      </c>
      <c r="B8" s="18"/>
      <c r="C8" s="19" t="s">
        <v>288</v>
      </c>
      <c r="D8" s="19"/>
      <c r="E8" s="20" t="s">
        <v>289</v>
      </c>
      <c r="F8" s="14">
        <v>42</v>
      </c>
      <c r="G8" s="14"/>
      <c r="H8" s="15"/>
      <c r="I8" s="27">
        <f>ROUND(F8*H8,0)</f>
        <v>0</v>
      </c>
    </row>
    <row r="9" ht="24" customHeight="1" spans="1:9">
      <c r="A9" s="17" t="s">
        <v>290</v>
      </c>
      <c r="B9" s="18"/>
      <c r="C9" s="19" t="s">
        <v>291</v>
      </c>
      <c r="D9" s="19"/>
      <c r="E9" s="20"/>
      <c r="F9" s="14"/>
      <c r="G9" s="14"/>
      <c r="H9" s="14"/>
      <c r="I9" s="27">
        <f>ROUND(F9*H9,0)</f>
        <v>0</v>
      </c>
    </row>
    <row r="10" ht="24" customHeight="1" spans="1:9">
      <c r="A10" s="17" t="s">
        <v>292</v>
      </c>
      <c r="B10" s="18"/>
      <c r="C10" s="19" t="s">
        <v>293</v>
      </c>
      <c r="D10" s="19"/>
      <c r="E10" s="20" t="s">
        <v>115</v>
      </c>
      <c r="F10" s="14">
        <v>84</v>
      </c>
      <c r="G10" s="14"/>
      <c r="H10" s="15"/>
      <c r="I10" s="27">
        <f>ROUND(F10*H10,0)</f>
        <v>0</v>
      </c>
    </row>
    <row r="11" ht="24" customHeight="1" spans="1:9">
      <c r="A11" s="17" t="s">
        <v>294</v>
      </c>
      <c r="B11" s="18"/>
      <c r="C11" s="19" t="s">
        <v>295</v>
      </c>
      <c r="D11" s="19"/>
      <c r="E11" s="20" t="s">
        <v>115</v>
      </c>
      <c r="F11" s="14">
        <v>84</v>
      </c>
      <c r="G11" s="14"/>
      <c r="H11" s="15"/>
      <c r="I11" s="27">
        <f>ROUND(F11*H11,0)</f>
        <v>0</v>
      </c>
    </row>
    <row r="12" ht="24" customHeight="1" spans="1:9">
      <c r="A12" s="17"/>
      <c r="B12" s="18"/>
      <c r="C12" s="19"/>
      <c r="D12" s="19"/>
      <c r="E12" s="20"/>
      <c r="F12" s="14"/>
      <c r="G12" s="14"/>
      <c r="H12" s="16"/>
      <c r="I12" s="27"/>
    </row>
    <row r="13" ht="24" customHeight="1" spans="1:9">
      <c r="A13" s="17"/>
      <c r="B13" s="18"/>
      <c r="C13" s="19"/>
      <c r="D13" s="19"/>
      <c r="E13" s="20"/>
      <c r="F13" s="14"/>
      <c r="G13" s="14"/>
      <c r="H13" s="16"/>
      <c r="I13" s="27"/>
    </row>
    <row r="14" ht="24" customHeight="1" spans="1:9">
      <c r="A14" s="17"/>
      <c r="B14" s="18"/>
      <c r="C14" s="19"/>
      <c r="D14" s="19"/>
      <c r="E14" s="20"/>
      <c r="F14" s="14"/>
      <c r="G14" s="14"/>
      <c r="H14" s="16"/>
      <c r="I14" s="27"/>
    </row>
    <row r="15" ht="24" customHeight="1" spans="1:9">
      <c r="A15" s="17"/>
      <c r="B15" s="18"/>
      <c r="C15" s="19"/>
      <c r="D15" s="19"/>
      <c r="E15" s="20"/>
      <c r="F15" s="14"/>
      <c r="G15" s="14"/>
      <c r="H15" s="16"/>
      <c r="I15" s="27"/>
    </row>
    <row r="16" ht="24" customHeight="1" spans="1:9">
      <c r="A16" s="17"/>
      <c r="B16" s="18"/>
      <c r="C16" s="19"/>
      <c r="D16" s="19"/>
      <c r="E16" s="20"/>
      <c r="F16" s="14"/>
      <c r="G16" s="14"/>
      <c r="H16" s="16"/>
      <c r="I16" s="27"/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7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7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7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21" t="s">
        <v>296</v>
      </c>
      <c r="B25" s="22"/>
      <c r="C25" s="22"/>
      <c r="D25" s="23"/>
      <c r="E25" s="68">
        <f>I8+I10+I11</f>
        <v>0</v>
      </c>
      <c r="F25" s="69"/>
      <c r="G25" s="69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95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workbookViewId="0">
      <selection activeCell="K14" sqref="K14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8.87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299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'下上线100章 '!E29</f>
        <v>47819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'下上线200章  '!E35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'下上线300章  '!E22</f>
        <v>0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/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'下上线600章  '!E21</f>
        <v>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>
        <f>下上线800章!E25</f>
        <v>0</v>
      </c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52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7">
        <f>SUM(H5:H13)</f>
        <v>47819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7"/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7">
        <f>H14-H15</f>
        <v>47819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7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7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62">
        <f>H14+H17+H18</f>
        <v>47819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8.8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Zeros="0" view="pageBreakPreview" zoomScaleNormal="100" topLeftCell="A4" workbookViewId="0">
      <selection activeCell="C8" sqref="C8:D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1.125" customWidth="1"/>
    <col min="9" max="9" width="11.625" customWidth="1"/>
    <col min="10" max="10" width="0.5" customWidth="1"/>
    <col min="11" max="11" width="20" customWidth="1"/>
  </cols>
  <sheetData>
    <row r="1" customFormat="1" ht="32.95" customHeight="1" spans="1:9">
      <c r="A1" s="1" t="s">
        <v>219</v>
      </c>
      <c r="B1" s="1"/>
      <c r="C1" s="1"/>
      <c r="D1" s="1"/>
      <c r="E1" s="1"/>
      <c r="F1" s="64"/>
      <c r="G1" s="64"/>
      <c r="H1" s="1"/>
      <c r="I1" s="1"/>
    </row>
    <row r="2" customFormat="1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customFormat="1" ht="24" customHeight="1" spans="1:9">
      <c r="A3" s="3" t="s">
        <v>300</v>
      </c>
      <c r="B3" s="3"/>
      <c r="C3" s="3"/>
      <c r="D3" s="3"/>
      <c r="E3" s="3"/>
      <c r="F3" s="72"/>
      <c r="G3" s="72"/>
      <c r="H3" s="40"/>
      <c r="I3" s="45"/>
    </row>
    <row r="4" customFormat="1" ht="24" customHeight="1" spans="1:9">
      <c r="A4" s="4" t="s">
        <v>71</v>
      </c>
      <c r="B4" s="5"/>
      <c r="C4" s="5"/>
      <c r="D4" s="5"/>
      <c r="E4" s="5"/>
      <c r="F4" s="66"/>
      <c r="G4" s="66"/>
      <c r="H4" s="5"/>
      <c r="I4" s="25"/>
    </row>
    <row r="5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customFormat="1" ht="24" customHeight="1" spans="1:9">
      <c r="A6" s="17" t="s">
        <v>78</v>
      </c>
      <c r="B6" s="18"/>
      <c r="C6" s="19" t="s">
        <v>79</v>
      </c>
      <c r="D6" s="19"/>
      <c r="E6" s="8" t="s">
        <v>80</v>
      </c>
      <c r="F6" s="14">
        <v>1</v>
      </c>
      <c r="G6" s="14"/>
      <c r="H6" s="41"/>
      <c r="I6" s="27">
        <f t="shared" ref="I6:I11" si="0">ROUND(F6*H6,0)</f>
        <v>0</v>
      </c>
    </row>
    <row r="7" customFormat="1" ht="24" customHeight="1" spans="1:9">
      <c r="A7" s="17" t="s">
        <v>81</v>
      </c>
      <c r="B7" s="18"/>
      <c r="C7" s="19" t="s">
        <v>82</v>
      </c>
      <c r="D7" s="19"/>
      <c r="E7" s="20" t="s">
        <v>80</v>
      </c>
      <c r="F7" s="14">
        <v>1</v>
      </c>
      <c r="G7" s="14"/>
      <c r="H7" s="14">
        <v>47819</v>
      </c>
      <c r="I7" s="27">
        <f t="shared" si="0"/>
        <v>47819</v>
      </c>
    </row>
    <row r="8" customFormat="1" ht="24" customHeight="1" spans="1:9">
      <c r="A8" s="17" t="s">
        <v>221</v>
      </c>
      <c r="B8" s="18"/>
      <c r="C8" s="19" t="s">
        <v>222</v>
      </c>
      <c r="D8" s="19"/>
      <c r="E8" s="20" t="s">
        <v>80</v>
      </c>
      <c r="F8" s="14">
        <v>1</v>
      </c>
      <c r="G8" s="14"/>
      <c r="H8" s="15"/>
      <c r="I8" s="27">
        <f t="shared" si="0"/>
        <v>0</v>
      </c>
    </row>
    <row r="9" customFormat="1" ht="24" customHeight="1" spans="1:9">
      <c r="A9" s="17" t="s">
        <v>83</v>
      </c>
      <c r="B9" s="18"/>
      <c r="C9" s="19" t="s">
        <v>84</v>
      </c>
      <c r="D9" s="19"/>
      <c r="E9" s="20"/>
      <c r="F9" s="14"/>
      <c r="G9" s="14"/>
      <c r="H9" s="14"/>
      <c r="I9" s="27">
        <f t="shared" si="0"/>
        <v>0</v>
      </c>
    </row>
    <row r="10" customFormat="1" ht="24" customHeight="1" spans="1:9">
      <c r="A10" s="17" t="s">
        <v>85</v>
      </c>
      <c r="B10" s="18"/>
      <c r="C10" s="19" t="s">
        <v>86</v>
      </c>
      <c r="D10" s="19"/>
      <c r="E10" s="20" t="s">
        <v>80</v>
      </c>
      <c r="F10" s="14">
        <v>1</v>
      </c>
      <c r="G10" s="14"/>
      <c r="H10" s="15"/>
      <c r="I10" s="27">
        <f t="shared" si="0"/>
        <v>0</v>
      </c>
    </row>
    <row r="11" customFormat="1" ht="24" customHeight="1" spans="1:9">
      <c r="A11" s="17" t="s">
        <v>87</v>
      </c>
      <c r="B11" s="18"/>
      <c r="C11" s="19" t="s">
        <v>88</v>
      </c>
      <c r="D11" s="19"/>
      <c r="E11" s="20" t="s">
        <v>80</v>
      </c>
      <c r="F11" s="14">
        <v>1</v>
      </c>
      <c r="G11" s="14"/>
      <c r="H11" s="15"/>
      <c r="I11" s="27">
        <f t="shared" si="0"/>
        <v>0</v>
      </c>
    </row>
    <row r="12" customFormat="1" ht="24" customHeight="1" spans="1:9">
      <c r="A12" s="17"/>
      <c r="B12" s="18"/>
      <c r="C12" s="19"/>
      <c r="D12" s="19"/>
      <c r="E12" s="20"/>
      <c r="F12" s="14"/>
      <c r="G12" s="14"/>
      <c r="H12" s="16"/>
      <c r="I12" s="28"/>
    </row>
    <row r="13" customFormat="1" ht="24" customHeight="1" spans="1:9">
      <c r="A13" s="17"/>
      <c r="B13" s="18"/>
      <c r="C13" s="19"/>
      <c r="D13" s="19"/>
      <c r="E13" s="20"/>
      <c r="F13" s="14"/>
      <c r="G13" s="14"/>
      <c r="H13" s="16"/>
      <c r="I13" s="28"/>
    </row>
    <row r="14" customFormat="1" ht="24" customHeight="1" spans="1:9">
      <c r="A14" s="17"/>
      <c r="B14" s="18"/>
      <c r="C14" s="19"/>
      <c r="D14" s="19"/>
      <c r="E14" s="20"/>
      <c r="F14" s="14"/>
      <c r="G14" s="14"/>
      <c r="H14" s="16"/>
      <c r="I14" s="28"/>
    </row>
    <row r="15" customFormat="1" ht="24" customHeight="1" spans="1:9">
      <c r="A15" s="17"/>
      <c r="B15" s="18"/>
      <c r="C15" s="19"/>
      <c r="D15" s="19"/>
      <c r="E15" s="20"/>
      <c r="F15" s="14"/>
      <c r="G15" s="14"/>
      <c r="H15" s="16"/>
      <c r="I15" s="28"/>
    </row>
    <row r="16" customFormat="1" ht="24" customHeight="1" spans="1:9">
      <c r="A16" s="17"/>
      <c r="B16" s="18"/>
      <c r="C16" s="19"/>
      <c r="D16" s="19"/>
      <c r="E16" s="20"/>
      <c r="F16" s="14"/>
      <c r="G16" s="14"/>
      <c r="H16" s="16"/>
      <c r="I16" s="28"/>
    </row>
    <row r="17" customFormat="1" ht="24" customHeight="1" spans="1:9">
      <c r="A17" s="17"/>
      <c r="B17" s="18"/>
      <c r="C17" s="19"/>
      <c r="D17" s="19"/>
      <c r="E17" s="20"/>
      <c r="F17" s="14"/>
      <c r="G17" s="14"/>
      <c r="H17" s="16"/>
      <c r="I17" s="28"/>
    </row>
    <row r="18" customFormat="1" ht="24" customHeight="1" spans="1:9">
      <c r="A18" s="17"/>
      <c r="B18" s="18"/>
      <c r="C18" s="19"/>
      <c r="D18" s="19"/>
      <c r="E18" s="20"/>
      <c r="F18" s="14"/>
      <c r="G18" s="14"/>
      <c r="H18" s="16"/>
      <c r="I18" s="28"/>
    </row>
    <row r="19" customFormat="1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customFormat="1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8"/>
    </row>
    <row r="27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8"/>
    </row>
    <row r="28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8"/>
    </row>
    <row r="29" customFormat="1" ht="24" customHeight="1" spans="1:9">
      <c r="A29" s="21" t="s">
        <v>89</v>
      </c>
      <c r="B29" s="22"/>
      <c r="C29" s="22"/>
      <c r="D29" s="23"/>
      <c r="E29" s="68">
        <f>I6+I7+I8+I10+I11</f>
        <v>47819</v>
      </c>
      <c r="F29" s="69"/>
      <c r="G29" s="69"/>
      <c r="H29" s="68"/>
      <c r="I29" s="70"/>
    </row>
    <row r="30" customFormat="1" ht="16.1" customHeight="1" spans="1:9">
      <c r="A30" s="42"/>
      <c r="B30" s="42"/>
      <c r="C30" s="42"/>
      <c r="D30" s="42"/>
      <c r="E30" s="43"/>
      <c r="F30" s="73"/>
      <c r="G30" s="73"/>
      <c r="H30" s="43"/>
      <c r="I30" s="43"/>
    </row>
    <row r="31" customFormat="1" ht="10.25" customHeight="1" spans="1:9">
      <c r="A31" s="42"/>
      <c r="B31" s="42"/>
      <c r="C31" s="42"/>
      <c r="D31" s="42"/>
      <c r="E31" s="42"/>
      <c r="F31" s="74"/>
      <c r="G31" s="74"/>
      <c r="H31" s="42"/>
      <c r="I31" s="42"/>
    </row>
    <row r="32" customFormat="1" ht="6.6" customHeight="1" spans="1:10">
      <c r="A32" s="42"/>
      <c r="B32" s="44"/>
      <c r="C32" s="44"/>
      <c r="D32" s="42"/>
      <c r="E32" s="42"/>
      <c r="F32" s="74"/>
      <c r="G32" s="75"/>
      <c r="H32" s="44"/>
      <c r="I32" s="44"/>
      <c r="J32" s="44"/>
    </row>
    <row r="33" customFormat="1" ht="2.2" customHeight="1" spans="2:10">
      <c r="B33" s="44"/>
      <c r="C33" s="44"/>
      <c r="F33" s="63"/>
      <c r="G33" s="75"/>
      <c r="H33" s="44"/>
      <c r="I33" s="44"/>
      <c r="J33" s="44"/>
    </row>
  </sheetData>
  <sheetProtection password="CC55" sheet="1"/>
  <mergeCells count="82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D29"/>
    <mergeCell ref="E29:I29"/>
    <mergeCell ref="A30:D30"/>
    <mergeCell ref="E30:I30"/>
    <mergeCell ref="A31:I32"/>
  </mergeCells>
  <pageMargins left="0.75" right="0.75" top="1" bottom="1" header="0.5" footer="0.5"/>
  <pageSetup paperSize="9" scale="96" orientation="portrait"/>
  <headerFooter/>
  <rowBreaks count="1" manualBreakCount="1">
    <brk id="2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Zeros="0" view="pageBreakPreview" zoomScaleNormal="100" topLeftCell="A12" workbookViewId="0">
      <selection activeCell="K29" sqref="K29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4.5" customWidth="1"/>
    <col min="9" max="9" width="14.1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300</v>
      </c>
      <c r="B3" s="3"/>
      <c r="C3" s="3"/>
      <c r="D3" s="3"/>
      <c r="E3" s="3"/>
      <c r="F3" s="65"/>
      <c r="G3" s="65"/>
      <c r="H3" s="3"/>
      <c r="I3" s="3"/>
    </row>
    <row r="4" ht="27.85" customHeight="1" spans="1:9">
      <c r="A4" s="35" t="s">
        <v>91</v>
      </c>
      <c r="B4" s="36"/>
      <c r="C4" s="36"/>
      <c r="D4" s="36"/>
      <c r="E4" s="36"/>
      <c r="F4" s="71"/>
      <c r="G4" s="71"/>
      <c r="H4" s="36"/>
      <c r="I4" s="38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s="34" customFormat="1" ht="24" customHeight="1" spans="1:9">
      <c r="A6" s="17" t="s">
        <v>92</v>
      </c>
      <c r="B6" s="18"/>
      <c r="C6" s="19" t="s">
        <v>93</v>
      </c>
      <c r="D6" s="19"/>
      <c r="E6" s="20"/>
      <c r="F6" s="14"/>
      <c r="G6" s="14"/>
      <c r="H6" s="16"/>
      <c r="I6" s="28"/>
    </row>
    <row r="7" s="34" customFormat="1" ht="24" customHeight="1" spans="1:9">
      <c r="A7" s="17" t="s">
        <v>94</v>
      </c>
      <c r="B7" s="18"/>
      <c r="C7" s="19" t="s">
        <v>301</v>
      </c>
      <c r="D7" s="19"/>
      <c r="E7" s="20" t="s">
        <v>96</v>
      </c>
      <c r="F7" s="14">
        <v>5814.8</v>
      </c>
      <c r="G7" s="14"/>
      <c r="H7" s="15"/>
      <c r="I7" s="27">
        <f>ROUND(F7*H7,0)</f>
        <v>0</v>
      </c>
    </row>
    <row r="8" s="34" customFormat="1" ht="24" customHeight="1" spans="1:9">
      <c r="A8" s="17" t="s">
        <v>100</v>
      </c>
      <c r="B8" s="18"/>
      <c r="C8" s="19" t="s">
        <v>107</v>
      </c>
      <c r="D8" s="19"/>
      <c r="E8" s="20"/>
      <c r="F8" s="14"/>
      <c r="G8" s="14"/>
      <c r="H8" s="14"/>
      <c r="I8" s="27">
        <f t="shared" ref="I8:I31" si="0">ROUND(F8*H8,0)</f>
        <v>0</v>
      </c>
    </row>
    <row r="9" s="34" customFormat="1" ht="24" customHeight="1" spans="1:9">
      <c r="A9" s="17" t="s">
        <v>106</v>
      </c>
      <c r="B9" s="18"/>
      <c r="C9" s="19" t="s">
        <v>107</v>
      </c>
      <c r="D9" s="19"/>
      <c r="E9" s="20"/>
      <c r="F9" s="14"/>
      <c r="G9" s="14"/>
      <c r="H9" s="14"/>
      <c r="I9" s="27">
        <f t="shared" si="0"/>
        <v>0</v>
      </c>
    </row>
    <row r="10" s="34" customFormat="1" ht="24" customHeight="1" spans="1:9">
      <c r="A10" s="17" t="s">
        <v>110</v>
      </c>
      <c r="B10" s="18"/>
      <c r="C10" s="19" t="s">
        <v>107</v>
      </c>
      <c r="D10" s="19"/>
      <c r="E10" s="20" t="s">
        <v>109</v>
      </c>
      <c r="F10" s="14">
        <v>264.22</v>
      </c>
      <c r="G10" s="14"/>
      <c r="H10" s="15"/>
      <c r="I10" s="27">
        <f t="shared" si="0"/>
        <v>0</v>
      </c>
    </row>
    <row r="11" s="34" customFormat="1" ht="24" customHeight="1" spans="1:9">
      <c r="A11" s="17" t="s">
        <v>111</v>
      </c>
      <c r="B11" s="18"/>
      <c r="C11" s="19" t="s">
        <v>112</v>
      </c>
      <c r="D11" s="19"/>
      <c r="E11" s="20"/>
      <c r="F11" s="14"/>
      <c r="G11" s="14"/>
      <c r="H11" s="14"/>
      <c r="I11" s="27">
        <f t="shared" si="0"/>
        <v>0</v>
      </c>
    </row>
    <row r="12" s="34" customFormat="1" ht="24" customHeight="1" spans="1:9">
      <c r="A12" s="17" t="s">
        <v>113</v>
      </c>
      <c r="B12" s="18"/>
      <c r="C12" s="19" t="s">
        <v>114</v>
      </c>
      <c r="D12" s="19"/>
      <c r="E12" s="20" t="s">
        <v>115</v>
      </c>
      <c r="F12" s="14">
        <v>286</v>
      </c>
      <c r="G12" s="14"/>
      <c r="H12" s="15"/>
      <c r="I12" s="27">
        <f t="shared" si="0"/>
        <v>0</v>
      </c>
    </row>
    <row r="13" s="34" customFormat="1" ht="24" customHeight="1" spans="1:9">
      <c r="A13" s="17" t="s">
        <v>116</v>
      </c>
      <c r="B13" s="18"/>
      <c r="C13" s="19" t="s">
        <v>117</v>
      </c>
      <c r="D13" s="19"/>
      <c r="E13" s="20"/>
      <c r="F13" s="14"/>
      <c r="G13" s="14"/>
      <c r="H13" s="14"/>
      <c r="I13" s="27">
        <f t="shared" si="0"/>
        <v>0</v>
      </c>
    </row>
    <row r="14" s="34" customFormat="1" ht="24" customHeight="1" spans="1:9">
      <c r="A14" s="17" t="s">
        <v>118</v>
      </c>
      <c r="B14" s="18"/>
      <c r="C14" s="19" t="s">
        <v>119</v>
      </c>
      <c r="D14" s="19"/>
      <c r="E14" s="20" t="s">
        <v>109</v>
      </c>
      <c r="F14" s="14">
        <v>2222.4</v>
      </c>
      <c r="G14" s="14"/>
      <c r="H14" s="15"/>
      <c r="I14" s="27">
        <f t="shared" si="0"/>
        <v>0</v>
      </c>
    </row>
    <row r="15" s="34" customFormat="1" ht="24" customHeight="1" spans="1:9">
      <c r="A15" s="17" t="s">
        <v>120</v>
      </c>
      <c r="B15" s="18"/>
      <c r="C15" s="19" t="s">
        <v>223</v>
      </c>
      <c r="D15" s="19"/>
      <c r="E15" s="20" t="s">
        <v>109</v>
      </c>
      <c r="F15" s="14">
        <v>123.8</v>
      </c>
      <c r="G15" s="14"/>
      <c r="H15" s="15"/>
      <c r="I15" s="27">
        <f t="shared" si="0"/>
        <v>0</v>
      </c>
    </row>
    <row r="16" s="34" customFormat="1" ht="24" customHeight="1" spans="1:9">
      <c r="A16" s="17" t="s">
        <v>302</v>
      </c>
      <c r="B16" s="18"/>
      <c r="C16" s="19" t="s">
        <v>303</v>
      </c>
      <c r="D16" s="19"/>
      <c r="E16" s="20" t="s">
        <v>182</v>
      </c>
      <c r="F16" s="14">
        <v>30</v>
      </c>
      <c r="G16" s="14"/>
      <c r="H16" s="15"/>
      <c r="I16" s="27">
        <f t="shared" si="0"/>
        <v>0</v>
      </c>
    </row>
    <row r="17" s="34" customFormat="1" ht="24" customHeight="1" spans="1:9">
      <c r="A17" s="17" t="s">
        <v>122</v>
      </c>
      <c r="B17" s="18"/>
      <c r="C17" s="19" t="s">
        <v>123</v>
      </c>
      <c r="D17" s="19"/>
      <c r="E17" s="20"/>
      <c r="F17" s="14"/>
      <c r="G17" s="14"/>
      <c r="H17" s="14"/>
      <c r="I17" s="27">
        <f t="shared" si="0"/>
        <v>0</v>
      </c>
    </row>
    <row r="18" s="34" customFormat="1" ht="24" customHeight="1" spans="1:9">
      <c r="A18" s="17" t="s">
        <v>124</v>
      </c>
      <c r="B18" s="18"/>
      <c r="C18" s="19" t="s">
        <v>125</v>
      </c>
      <c r="D18" s="19"/>
      <c r="E18" s="20" t="s">
        <v>109</v>
      </c>
      <c r="F18" s="14">
        <v>123.8</v>
      </c>
      <c r="G18" s="14"/>
      <c r="H18" s="15"/>
      <c r="I18" s="27">
        <f t="shared" si="0"/>
        <v>0</v>
      </c>
    </row>
    <row r="19" s="34" customFormat="1" ht="24" customHeight="1" spans="1:9">
      <c r="A19" s="17" t="s">
        <v>126</v>
      </c>
      <c r="B19" s="18"/>
      <c r="C19" s="19" t="s">
        <v>224</v>
      </c>
      <c r="D19" s="19"/>
      <c r="E19" s="20" t="s">
        <v>109</v>
      </c>
      <c r="F19" s="14">
        <v>1044.4</v>
      </c>
      <c r="G19" s="14"/>
      <c r="H19" s="15"/>
      <c r="I19" s="27">
        <f t="shared" si="0"/>
        <v>0</v>
      </c>
    </row>
    <row r="20" s="34" customFormat="1" ht="24" customHeight="1" spans="1:9">
      <c r="A20" s="17" t="s">
        <v>128</v>
      </c>
      <c r="B20" s="18"/>
      <c r="C20" s="19" t="s">
        <v>304</v>
      </c>
      <c r="D20" s="19"/>
      <c r="E20" s="20" t="s">
        <v>109</v>
      </c>
      <c r="F20" s="14">
        <v>604.4</v>
      </c>
      <c r="G20" s="14"/>
      <c r="H20" s="15"/>
      <c r="I20" s="27">
        <f t="shared" si="0"/>
        <v>0</v>
      </c>
    </row>
    <row r="21" s="34" customFormat="1" ht="24" customHeight="1" spans="1:9">
      <c r="A21" s="17" t="s">
        <v>132</v>
      </c>
      <c r="B21" s="18"/>
      <c r="C21" s="19" t="s">
        <v>133</v>
      </c>
      <c r="D21" s="19"/>
      <c r="E21" s="20"/>
      <c r="F21" s="14"/>
      <c r="G21" s="14"/>
      <c r="H21" s="14"/>
      <c r="I21" s="27">
        <f t="shared" si="0"/>
        <v>0</v>
      </c>
    </row>
    <row r="22" s="34" customFormat="1" ht="24" customHeight="1" spans="1:9">
      <c r="A22" s="17" t="s">
        <v>134</v>
      </c>
      <c r="B22" s="18"/>
      <c r="C22" s="19" t="s">
        <v>135</v>
      </c>
      <c r="D22" s="19"/>
      <c r="E22" s="20" t="s">
        <v>96</v>
      </c>
      <c r="F22" s="14">
        <v>180</v>
      </c>
      <c r="G22" s="14"/>
      <c r="H22" s="15"/>
      <c r="I22" s="27">
        <f t="shared" si="0"/>
        <v>0</v>
      </c>
    </row>
    <row r="23" s="34" customFormat="1" ht="24" customHeight="1" spans="1:9">
      <c r="A23" s="17" t="s">
        <v>136</v>
      </c>
      <c r="B23" s="18"/>
      <c r="C23" s="19" t="s">
        <v>137</v>
      </c>
      <c r="D23" s="19"/>
      <c r="E23" s="20"/>
      <c r="F23" s="14"/>
      <c r="G23" s="14"/>
      <c r="H23" s="14"/>
      <c r="I23" s="27">
        <f t="shared" si="0"/>
        <v>0</v>
      </c>
    </row>
    <row r="24" s="34" customFormat="1" ht="24" customHeight="1" spans="1:9">
      <c r="A24" s="17" t="s">
        <v>138</v>
      </c>
      <c r="B24" s="18"/>
      <c r="C24" s="19" t="s">
        <v>139</v>
      </c>
      <c r="D24" s="19"/>
      <c r="E24" s="20" t="s">
        <v>109</v>
      </c>
      <c r="F24" s="14">
        <v>207</v>
      </c>
      <c r="G24" s="14"/>
      <c r="H24" s="15"/>
      <c r="I24" s="27">
        <f t="shared" si="0"/>
        <v>0</v>
      </c>
    </row>
    <row r="25" s="34" customFormat="1" ht="24" customHeight="1" spans="1:9">
      <c r="A25" s="17" t="s">
        <v>305</v>
      </c>
      <c r="B25" s="18"/>
      <c r="C25" s="19" t="s">
        <v>306</v>
      </c>
      <c r="D25" s="19"/>
      <c r="E25" s="20"/>
      <c r="F25" s="14"/>
      <c r="G25" s="14"/>
      <c r="H25" s="14"/>
      <c r="I25" s="27">
        <f t="shared" si="0"/>
        <v>0</v>
      </c>
    </row>
    <row r="26" s="34" customFormat="1" ht="24" customHeight="1" spans="1:9">
      <c r="A26" s="17" t="s">
        <v>307</v>
      </c>
      <c r="B26" s="18"/>
      <c r="C26" s="19" t="s">
        <v>308</v>
      </c>
      <c r="D26" s="19"/>
      <c r="E26" s="20"/>
      <c r="F26" s="14"/>
      <c r="G26" s="14"/>
      <c r="H26" s="14"/>
      <c r="I26" s="27">
        <f t="shared" si="0"/>
        <v>0</v>
      </c>
    </row>
    <row r="27" s="34" customFormat="1" ht="24" customHeight="1" spans="1:9">
      <c r="A27" s="17" t="s">
        <v>309</v>
      </c>
      <c r="B27" s="18"/>
      <c r="C27" s="19" t="s">
        <v>310</v>
      </c>
      <c r="D27" s="19"/>
      <c r="E27" s="20" t="s">
        <v>182</v>
      </c>
      <c r="F27" s="14" t="s">
        <v>311</v>
      </c>
      <c r="G27" s="14"/>
      <c r="H27" s="15"/>
      <c r="I27" s="27">
        <f t="shared" si="0"/>
        <v>0</v>
      </c>
    </row>
    <row r="28" s="34" customFormat="1" ht="24" customHeight="1" spans="1:9">
      <c r="A28" s="17" t="s">
        <v>140</v>
      </c>
      <c r="B28" s="18"/>
      <c r="C28" s="19" t="s">
        <v>141</v>
      </c>
      <c r="D28" s="19"/>
      <c r="E28" s="20"/>
      <c r="F28" s="14"/>
      <c r="G28" s="14"/>
      <c r="H28" s="14"/>
      <c r="I28" s="27">
        <f t="shared" si="0"/>
        <v>0</v>
      </c>
    </row>
    <row r="29" s="34" customFormat="1" ht="24" customHeight="1" spans="1:9">
      <c r="A29" s="17" t="s">
        <v>142</v>
      </c>
      <c r="B29" s="18"/>
      <c r="C29" s="19" t="s">
        <v>143</v>
      </c>
      <c r="D29" s="19"/>
      <c r="E29" s="20"/>
      <c r="F29" s="14"/>
      <c r="G29" s="14"/>
      <c r="H29" s="14"/>
      <c r="I29" s="27">
        <f t="shared" si="0"/>
        <v>0</v>
      </c>
    </row>
    <row r="30" s="34" customFormat="1" ht="24" customHeight="1" spans="1:9">
      <c r="A30" s="17" t="s">
        <v>144</v>
      </c>
      <c r="B30" s="18"/>
      <c r="C30" s="19" t="s">
        <v>145</v>
      </c>
      <c r="D30" s="19"/>
      <c r="E30" s="20" t="s">
        <v>109</v>
      </c>
      <c r="F30" s="14" t="s">
        <v>312</v>
      </c>
      <c r="G30" s="14"/>
      <c r="H30" s="15"/>
      <c r="I30" s="27">
        <f t="shared" si="0"/>
        <v>0</v>
      </c>
    </row>
    <row r="31" s="34" customFormat="1" ht="24" customHeight="1" spans="1:9">
      <c r="A31" s="17" t="s">
        <v>146</v>
      </c>
      <c r="B31" s="18"/>
      <c r="C31" s="19" t="s">
        <v>313</v>
      </c>
      <c r="D31" s="19"/>
      <c r="E31" s="20" t="s">
        <v>109</v>
      </c>
      <c r="F31" s="14" t="s">
        <v>314</v>
      </c>
      <c r="G31" s="14"/>
      <c r="H31" s="15"/>
      <c r="I31" s="27">
        <f t="shared" si="0"/>
        <v>0</v>
      </c>
    </row>
    <row r="32" s="34" customFormat="1" ht="24" customHeight="1" spans="1:9">
      <c r="A32" s="17"/>
      <c r="B32" s="18"/>
      <c r="C32" s="19"/>
      <c r="D32" s="19"/>
      <c r="E32" s="20"/>
      <c r="F32" s="14"/>
      <c r="G32" s="14"/>
      <c r="H32" s="16"/>
      <c r="I32" s="27"/>
    </row>
    <row r="33" s="34" customFormat="1" ht="24" customHeight="1" spans="1:9">
      <c r="A33" s="17"/>
      <c r="B33" s="18"/>
      <c r="C33" s="19"/>
      <c r="D33" s="19"/>
      <c r="E33" s="20"/>
      <c r="F33" s="14"/>
      <c r="G33" s="14"/>
      <c r="H33" s="16"/>
      <c r="I33" s="27"/>
    </row>
    <row r="34" s="34" customFormat="1" ht="24" customHeight="1" spans="1:9">
      <c r="A34" s="17"/>
      <c r="B34" s="18"/>
      <c r="C34" s="19"/>
      <c r="D34" s="19"/>
      <c r="E34" s="20"/>
      <c r="F34" s="14"/>
      <c r="G34" s="14"/>
      <c r="H34" s="16"/>
      <c r="I34" s="27"/>
    </row>
    <row r="35" s="34" customFormat="1" ht="24" customHeight="1" spans="1:9">
      <c r="A35" s="21" t="s">
        <v>154</v>
      </c>
      <c r="B35" s="22"/>
      <c r="C35" s="22"/>
      <c r="D35" s="23"/>
      <c r="E35" s="68">
        <f>I7+I10+I12+I14+I15+I16+I18+I19+I20+I22+I24+I27+I30+I31</f>
        <v>0</v>
      </c>
      <c r="F35" s="69"/>
      <c r="G35" s="69"/>
      <c r="H35" s="68"/>
      <c r="I35" s="70"/>
    </row>
  </sheetData>
  <sheetProtection password="CC55" sheet="1"/>
  <mergeCells count="9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B34"/>
    <mergeCell ref="C34:D34"/>
    <mergeCell ref="F34:G34"/>
    <mergeCell ref="A35:D35"/>
    <mergeCell ref="E35:I35"/>
  </mergeCells>
  <pageMargins left="0.75" right="0.75" top="0.66875" bottom="1" header="0.5" footer="0.5"/>
  <pageSetup paperSize="9" scale="8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Zeros="0" view="pageBreakPreview" zoomScaleNormal="100" workbookViewId="0">
      <selection activeCell="M11" sqref="M11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875" customWidth="1"/>
    <col min="9" max="9" width="15.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300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156</v>
      </c>
      <c r="B6" s="10"/>
      <c r="C6" s="11" t="s">
        <v>157</v>
      </c>
      <c r="D6" s="11"/>
      <c r="E6" s="12"/>
      <c r="F6" s="14"/>
      <c r="G6" s="14"/>
      <c r="H6" s="16"/>
      <c r="I6" s="28"/>
    </row>
    <row r="7" ht="24" customHeight="1" spans="1:9">
      <c r="A7" s="9" t="s">
        <v>158</v>
      </c>
      <c r="B7" s="10"/>
      <c r="C7" s="11" t="s">
        <v>159</v>
      </c>
      <c r="D7" s="11"/>
      <c r="E7" s="12"/>
      <c r="F7" s="14"/>
      <c r="G7" s="14"/>
      <c r="H7" s="16"/>
      <c r="I7" s="28"/>
    </row>
    <row r="8" ht="24" customHeight="1" spans="1:9">
      <c r="A8" s="9" t="s">
        <v>160</v>
      </c>
      <c r="B8" s="10"/>
      <c r="C8" s="11" t="s">
        <v>161</v>
      </c>
      <c r="D8" s="11"/>
      <c r="E8" s="12" t="s">
        <v>96</v>
      </c>
      <c r="F8" s="14">
        <v>6097</v>
      </c>
      <c r="G8" s="14"/>
      <c r="H8" s="15"/>
      <c r="I8" s="27">
        <f>ROUND(F8*H8,0)</f>
        <v>0</v>
      </c>
    </row>
    <row r="9" ht="24" customHeight="1" spans="1:9">
      <c r="A9" s="9" t="s">
        <v>162</v>
      </c>
      <c r="B9" s="10"/>
      <c r="C9" s="11" t="s">
        <v>159</v>
      </c>
      <c r="D9" s="11"/>
      <c r="E9" s="12"/>
      <c r="F9" s="14"/>
      <c r="G9" s="14"/>
      <c r="H9" s="14"/>
      <c r="I9" s="27">
        <f t="shared" ref="I9:I18" si="0">ROUND(F9*H9,0)</f>
        <v>0</v>
      </c>
    </row>
    <row r="10" ht="24" customHeight="1" spans="1:9">
      <c r="A10" s="9" t="s">
        <v>163</v>
      </c>
      <c r="B10" s="10"/>
      <c r="C10" s="11" t="s">
        <v>164</v>
      </c>
      <c r="D10" s="11"/>
      <c r="E10" s="12" t="s">
        <v>96</v>
      </c>
      <c r="F10" s="14">
        <v>455.54</v>
      </c>
      <c r="G10" s="14"/>
      <c r="H10" s="15"/>
      <c r="I10" s="27">
        <f t="shared" si="0"/>
        <v>0</v>
      </c>
    </row>
    <row r="11" ht="24" customHeight="1" spans="1:9">
      <c r="A11" s="9" t="s">
        <v>165</v>
      </c>
      <c r="B11" s="10"/>
      <c r="C11" s="11" t="s">
        <v>166</v>
      </c>
      <c r="D11" s="11"/>
      <c r="E11" s="12"/>
      <c r="F11" s="14"/>
      <c r="G11" s="14"/>
      <c r="H11" s="14"/>
      <c r="I11" s="27">
        <f t="shared" si="0"/>
        <v>0</v>
      </c>
    </row>
    <row r="12" ht="24" customHeight="1" spans="1:9">
      <c r="A12" s="9" t="s">
        <v>167</v>
      </c>
      <c r="B12" s="10"/>
      <c r="C12" s="11" t="s">
        <v>172</v>
      </c>
      <c r="D12" s="11"/>
      <c r="E12" s="12" t="s">
        <v>96</v>
      </c>
      <c r="F12" s="14">
        <v>455.54</v>
      </c>
      <c r="G12" s="14"/>
      <c r="H12" s="15"/>
      <c r="I12" s="27">
        <f t="shared" si="0"/>
        <v>0</v>
      </c>
    </row>
    <row r="13" ht="24" customHeight="1" spans="1:9">
      <c r="A13" s="9" t="s">
        <v>169</v>
      </c>
      <c r="B13" s="10"/>
      <c r="C13" s="11" t="s">
        <v>170</v>
      </c>
      <c r="D13" s="11"/>
      <c r="E13" s="12" t="s">
        <v>96</v>
      </c>
      <c r="F13" s="14">
        <v>5734.14</v>
      </c>
      <c r="G13" s="14"/>
      <c r="H13" s="15"/>
      <c r="I13" s="27">
        <f t="shared" si="0"/>
        <v>0</v>
      </c>
    </row>
    <row r="14" ht="24" customHeight="1" spans="1:9">
      <c r="A14" s="9" t="s">
        <v>171</v>
      </c>
      <c r="B14" s="10"/>
      <c r="C14" s="11" t="s">
        <v>172</v>
      </c>
      <c r="D14" s="11"/>
      <c r="E14" s="12" t="s">
        <v>96</v>
      </c>
      <c r="F14" s="14">
        <v>5278.6</v>
      </c>
      <c r="G14" s="14"/>
      <c r="H14" s="15"/>
      <c r="I14" s="27">
        <f t="shared" si="0"/>
        <v>0</v>
      </c>
    </row>
    <row r="15" ht="24" customHeight="1" spans="1:9">
      <c r="A15" s="9" t="s">
        <v>173</v>
      </c>
      <c r="B15" s="10"/>
      <c r="C15" s="11" t="s">
        <v>174</v>
      </c>
      <c r="D15" s="11"/>
      <c r="E15" s="12"/>
      <c r="F15" s="14"/>
      <c r="G15" s="14"/>
      <c r="H15" s="14"/>
      <c r="I15" s="27">
        <f t="shared" si="0"/>
        <v>0</v>
      </c>
    </row>
    <row r="16" ht="24" customHeight="1" spans="1:9">
      <c r="A16" s="9" t="s">
        <v>178</v>
      </c>
      <c r="B16" s="10"/>
      <c r="C16" s="11" t="s">
        <v>179</v>
      </c>
      <c r="D16" s="11"/>
      <c r="E16" s="12" t="s">
        <v>177</v>
      </c>
      <c r="F16" s="14">
        <v>4027.2</v>
      </c>
      <c r="G16" s="14"/>
      <c r="H16" s="15"/>
      <c r="I16" s="27">
        <f t="shared" si="0"/>
        <v>0</v>
      </c>
    </row>
    <row r="17" ht="24" customHeight="1" spans="1:9">
      <c r="A17" s="9" t="s">
        <v>315</v>
      </c>
      <c r="B17" s="10"/>
      <c r="C17" s="11" t="s">
        <v>316</v>
      </c>
      <c r="D17" s="11"/>
      <c r="E17" s="12"/>
      <c r="F17" s="14"/>
      <c r="G17" s="14"/>
      <c r="H17" s="14"/>
      <c r="I17" s="27">
        <f t="shared" si="0"/>
        <v>0</v>
      </c>
    </row>
    <row r="18" ht="24" customHeight="1" spans="1:9">
      <c r="A18" s="9" t="s">
        <v>317</v>
      </c>
      <c r="B18" s="10"/>
      <c r="C18" s="11" t="s">
        <v>318</v>
      </c>
      <c r="D18" s="11"/>
      <c r="E18" s="12" t="s">
        <v>109</v>
      </c>
      <c r="F18" s="14">
        <v>238.5</v>
      </c>
      <c r="G18" s="14"/>
      <c r="H18" s="15"/>
      <c r="I18" s="27">
        <f t="shared" si="0"/>
        <v>0</v>
      </c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21" t="s">
        <v>183</v>
      </c>
      <c r="B22" s="22"/>
      <c r="C22" s="22"/>
      <c r="D22" s="23"/>
      <c r="E22" s="68">
        <f>I8+I10+I12+I13+I14+I16+I18</f>
        <v>0</v>
      </c>
      <c r="F22" s="69"/>
      <c r="G22" s="69"/>
      <c r="H22" s="68"/>
      <c r="I22" s="70"/>
    </row>
  </sheetData>
  <sheetProtection password="CC55" sheet="1"/>
  <mergeCells count="57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D22"/>
    <mergeCell ref="E22:I22"/>
  </mergeCells>
  <pageMargins left="0.75" right="0.75" top="1" bottom="1" header="0.5" footer="0.5"/>
  <pageSetup paperSize="9" scale="9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Zeros="0" view="pageBreakPreview" zoomScaleNormal="100" workbookViewId="0">
      <selection activeCell="N12" sqref="N12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875" customWidth="1"/>
    <col min="9" max="9" width="1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300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184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17" t="s">
        <v>185</v>
      </c>
      <c r="B6" s="18"/>
      <c r="C6" s="19" t="s">
        <v>186</v>
      </c>
      <c r="D6" s="19"/>
      <c r="E6" s="20"/>
      <c r="F6" s="14"/>
      <c r="G6" s="14"/>
      <c r="H6" s="14"/>
      <c r="I6" s="27"/>
    </row>
    <row r="7" ht="24" customHeight="1" spans="1:9">
      <c r="A7" s="17" t="s">
        <v>187</v>
      </c>
      <c r="B7" s="18"/>
      <c r="C7" s="19" t="s">
        <v>188</v>
      </c>
      <c r="D7" s="19"/>
      <c r="E7" s="20"/>
      <c r="F7" s="14"/>
      <c r="G7" s="14"/>
      <c r="H7" s="14"/>
      <c r="I7" s="27"/>
    </row>
    <row r="8" ht="24" customHeight="1" spans="1:9">
      <c r="A8" s="17" t="s">
        <v>189</v>
      </c>
      <c r="B8" s="18"/>
      <c r="C8" s="19" t="s">
        <v>265</v>
      </c>
      <c r="D8" s="19"/>
      <c r="E8" s="20" t="s">
        <v>182</v>
      </c>
      <c r="F8" s="14">
        <v>24</v>
      </c>
      <c r="G8" s="14"/>
      <c r="H8" s="15"/>
      <c r="I8" s="27">
        <f>ROUND(F8*H8,0)</f>
        <v>0</v>
      </c>
    </row>
    <row r="9" ht="24" customHeight="1" spans="1:9">
      <c r="A9" s="17" t="s">
        <v>199</v>
      </c>
      <c r="B9" s="18"/>
      <c r="C9" s="19" t="s">
        <v>200</v>
      </c>
      <c r="D9" s="19"/>
      <c r="E9" s="20"/>
      <c r="F9" s="14"/>
      <c r="G9" s="14"/>
      <c r="H9" s="14"/>
      <c r="I9" s="27">
        <f t="shared" ref="I9:I17" si="0">ROUND(F9*H9,0)</f>
        <v>0</v>
      </c>
    </row>
    <row r="10" ht="24" customHeight="1" spans="1:9">
      <c r="A10" s="17" t="s">
        <v>201</v>
      </c>
      <c r="B10" s="18"/>
      <c r="C10" s="19" t="s">
        <v>319</v>
      </c>
      <c r="D10" s="19"/>
      <c r="E10" s="20" t="s">
        <v>193</v>
      </c>
      <c r="F10" s="14">
        <v>8</v>
      </c>
      <c r="G10" s="14"/>
      <c r="H10" s="15"/>
      <c r="I10" s="27">
        <f t="shared" si="0"/>
        <v>0</v>
      </c>
    </row>
    <row r="11" ht="24" customHeight="1" spans="1:9">
      <c r="A11" s="17" t="s">
        <v>203</v>
      </c>
      <c r="B11" s="18"/>
      <c r="C11" s="19" t="s">
        <v>320</v>
      </c>
      <c r="D11" s="19"/>
      <c r="E11" s="20" t="s">
        <v>193</v>
      </c>
      <c r="F11" s="14">
        <v>11</v>
      </c>
      <c r="G11" s="14"/>
      <c r="H11" s="15"/>
      <c r="I11" s="27">
        <f t="shared" si="0"/>
        <v>0</v>
      </c>
    </row>
    <row r="12" ht="24" customHeight="1" spans="1:9">
      <c r="A12" s="17" t="s">
        <v>275</v>
      </c>
      <c r="B12" s="18"/>
      <c r="C12" s="19" t="s">
        <v>276</v>
      </c>
      <c r="D12" s="19"/>
      <c r="E12" s="20"/>
      <c r="F12" s="14"/>
      <c r="G12" s="14"/>
      <c r="H12" s="14"/>
      <c r="I12" s="27">
        <f t="shared" si="0"/>
        <v>0</v>
      </c>
    </row>
    <row r="13" ht="24" customHeight="1" spans="1:9">
      <c r="A13" s="17" t="s">
        <v>277</v>
      </c>
      <c r="B13" s="18"/>
      <c r="C13" s="19" t="s">
        <v>278</v>
      </c>
      <c r="D13" s="19"/>
      <c r="E13" s="20" t="s">
        <v>193</v>
      </c>
      <c r="F13" s="14">
        <v>8</v>
      </c>
      <c r="G13" s="14"/>
      <c r="H13" s="15"/>
      <c r="I13" s="27">
        <f t="shared" si="0"/>
        <v>0</v>
      </c>
    </row>
    <row r="14" ht="24" customHeight="1" spans="1:9">
      <c r="A14" s="17" t="s">
        <v>205</v>
      </c>
      <c r="B14" s="18"/>
      <c r="C14" s="19" t="s">
        <v>206</v>
      </c>
      <c r="D14" s="19"/>
      <c r="E14" s="20" t="s">
        <v>193</v>
      </c>
      <c r="F14" s="14">
        <v>28</v>
      </c>
      <c r="G14" s="14"/>
      <c r="H14" s="15"/>
      <c r="I14" s="27">
        <f t="shared" si="0"/>
        <v>0</v>
      </c>
    </row>
    <row r="15" ht="24" customHeight="1" spans="1:9">
      <c r="A15" s="17" t="s">
        <v>207</v>
      </c>
      <c r="B15" s="18"/>
      <c r="C15" s="19" t="s">
        <v>208</v>
      </c>
      <c r="D15" s="19"/>
      <c r="E15" s="20"/>
      <c r="F15" s="14"/>
      <c r="G15" s="14"/>
      <c r="H15" s="14"/>
      <c r="I15" s="27">
        <f t="shared" si="0"/>
        <v>0</v>
      </c>
    </row>
    <row r="16" ht="24" customHeight="1" spans="1:9">
      <c r="A16" s="17" t="s">
        <v>209</v>
      </c>
      <c r="B16" s="18"/>
      <c r="C16" s="19" t="s">
        <v>210</v>
      </c>
      <c r="D16" s="19"/>
      <c r="E16" s="20" t="s">
        <v>96</v>
      </c>
      <c r="F16" s="14">
        <v>237</v>
      </c>
      <c r="G16" s="14"/>
      <c r="H16" s="15"/>
      <c r="I16" s="27">
        <f t="shared" si="0"/>
        <v>0</v>
      </c>
    </row>
    <row r="17" ht="24" customHeight="1" spans="1:9">
      <c r="A17" s="17" t="s">
        <v>211</v>
      </c>
      <c r="B17" s="18"/>
      <c r="C17" s="19" t="s">
        <v>212</v>
      </c>
      <c r="D17" s="19"/>
      <c r="E17" s="20" t="s">
        <v>96</v>
      </c>
      <c r="F17" s="14">
        <v>41</v>
      </c>
      <c r="G17" s="14"/>
      <c r="H17" s="15"/>
      <c r="I17" s="27">
        <f t="shared" si="0"/>
        <v>0</v>
      </c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30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30"/>
    </row>
    <row r="21" ht="24" customHeight="1" spans="1:9">
      <c r="A21" s="21" t="s">
        <v>217</v>
      </c>
      <c r="B21" s="22"/>
      <c r="C21" s="22"/>
      <c r="D21" s="23"/>
      <c r="E21" s="68">
        <f>I8+I10+I11+I13+I14+I16+I17</f>
        <v>0</v>
      </c>
      <c r="F21" s="69"/>
      <c r="G21" s="69"/>
      <c r="H21" s="68"/>
      <c r="I21" s="70"/>
    </row>
  </sheetData>
  <sheetProtection password="CC55" sheet="1"/>
  <mergeCells count="54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D21"/>
    <mergeCell ref="E21:I21"/>
  </mergeCells>
  <pageMargins left="0.75" right="0.75" top="1" bottom="1" header="0.5" footer="0.5"/>
  <pageSetup paperSize="9" scale="91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topLeftCell="A4" workbookViewId="0">
      <selection activeCell="L11" sqref="L11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4" customWidth="1"/>
    <col min="9" max="9" width="13.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300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282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283</v>
      </c>
      <c r="B6" s="10"/>
      <c r="C6" s="11" t="s">
        <v>284</v>
      </c>
      <c r="D6" s="11"/>
      <c r="E6" s="12"/>
      <c r="F6" s="14"/>
      <c r="G6" s="14"/>
      <c r="H6" s="16"/>
      <c r="I6" s="27"/>
    </row>
    <row r="7" ht="24" customHeight="1" spans="1:9">
      <c r="A7" s="9" t="s">
        <v>285</v>
      </c>
      <c r="B7" s="10"/>
      <c r="C7" s="11" t="s">
        <v>286</v>
      </c>
      <c r="D7" s="11"/>
      <c r="E7" s="12"/>
      <c r="F7" s="14"/>
      <c r="G7" s="14"/>
      <c r="H7" s="16"/>
      <c r="I7" s="27"/>
    </row>
    <row r="8" ht="24" customHeight="1" spans="1:9">
      <c r="A8" s="9" t="s">
        <v>287</v>
      </c>
      <c r="B8" s="10"/>
      <c r="C8" s="11" t="s">
        <v>288</v>
      </c>
      <c r="D8" s="11"/>
      <c r="E8" s="12" t="s">
        <v>289</v>
      </c>
      <c r="F8" s="14">
        <v>36</v>
      </c>
      <c r="G8" s="14"/>
      <c r="H8" s="15"/>
      <c r="I8" s="27">
        <f>ROUND(F8*H8,0)</f>
        <v>0</v>
      </c>
    </row>
    <row r="9" ht="24" customHeight="1" spans="1:9">
      <c r="A9" s="9" t="s">
        <v>290</v>
      </c>
      <c r="B9" s="10"/>
      <c r="C9" s="11" t="s">
        <v>291</v>
      </c>
      <c r="D9" s="11"/>
      <c r="E9" s="12"/>
      <c r="F9" s="14"/>
      <c r="G9" s="14"/>
      <c r="H9" s="14"/>
      <c r="I9" s="27">
        <f>ROUND(F9*H9,0)</f>
        <v>0</v>
      </c>
    </row>
    <row r="10" ht="24" customHeight="1" spans="1:9">
      <c r="A10" s="9" t="s">
        <v>292</v>
      </c>
      <c r="B10" s="10"/>
      <c r="C10" s="11" t="s">
        <v>293</v>
      </c>
      <c r="D10" s="11"/>
      <c r="E10" s="12" t="s">
        <v>115</v>
      </c>
      <c r="F10" s="14">
        <v>72</v>
      </c>
      <c r="G10" s="14"/>
      <c r="H10" s="15"/>
      <c r="I10" s="27">
        <f>ROUND(F10*H10,0)</f>
        <v>0</v>
      </c>
    </row>
    <row r="11" ht="24" customHeight="1" spans="1:9">
      <c r="A11" s="9" t="s">
        <v>294</v>
      </c>
      <c r="B11" s="10"/>
      <c r="C11" s="11" t="s">
        <v>295</v>
      </c>
      <c r="D11" s="11"/>
      <c r="E11" s="12" t="s">
        <v>115</v>
      </c>
      <c r="F11" s="14">
        <v>72</v>
      </c>
      <c r="G11" s="14"/>
      <c r="H11" s="15"/>
      <c r="I11" s="27">
        <f>ROUND(F11*H11,0)</f>
        <v>0</v>
      </c>
    </row>
    <row r="12" ht="24" customHeight="1" spans="1:9">
      <c r="A12" s="9"/>
      <c r="B12" s="10"/>
      <c r="C12" s="11"/>
      <c r="D12" s="11"/>
      <c r="E12" s="12"/>
      <c r="F12" s="14"/>
      <c r="G12" s="14"/>
      <c r="H12" s="16"/>
      <c r="I12" s="27"/>
    </row>
    <row r="13" ht="24" customHeight="1" spans="1:9">
      <c r="A13" s="17"/>
      <c r="B13" s="18"/>
      <c r="C13" s="19"/>
      <c r="D13" s="19"/>
      <c r="E13" s="20"/>
      <c r="F13" s="14"/>
      <c r="G13" s="14"/>
      <c r="H13" s="16"/>
      <c r="I13" s="27"/>
    </row>
    <row r="14" ht="24" customHeight="1" spans="1:9">
      <c r="A14" s="17"/>
      <c r="B14" s="18"/>
      <c r="C14" s="19"/>
      <c r="D14" s="19"/>
      <c r="E14" s="20"/>
      <c r="F14" s="14"/>
      <c r="G14" s="14"/>
      <c r="H14" s="16"/>
      <c r="I14" s="27"/>
    </row>
    <row r="15" ht="24" customHeight="1" spans="1:9">
      <c r="A15" s="17"/>
      <c r="B15" s="18"/>
      <c r="C15" s="19"/>
      <c r="D15" s="19"/>
      <c r="E15" s="20"/>
      <c r="F15" s="14"/>
      <c r="G15" s="14"/>
      <c r="H15" s="16"/>
      <c r="I15" s="27"/>
    </row>
    <row r="16" ht="24" customHeight="1" spans="1:9">
      <c r="A16" s="17"/>
      <c r="B16" s="18"/>
      <c r="C16" s="19"/>
      <c r="D16" s="19"/>
      <c r="E16" s="20"/>
      <c r="F16" s="14"/>
      <c r="G16" s="14"/>
      <c r="H16" s="16"/>
      <c r="I16" s="27"/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7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7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7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21" t="s">
        <v>296</v>
      </c>
      <c r="B25" s="22"/>
      <c r="C25" s="22"/>
      <c r="D25" s="23"/>
      <c r="E25" s="68">
        <f>I8+I10+I11</f>
        <v>0</v>
      </c>
      <c r="F25" s="69"/>
      <c r="G25" s="69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83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topLeftCell="A4" workbookViewId="0">
      <selection activeCell="D13" sqref="D13:G13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0.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321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'内码线100章  '!E29</f>
        <v>16261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'内码线200章  '!E28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内码线300章!E26</f>
        <v>0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/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'内码线600章 '!E21</f>
        <v>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>
        <f>'内码线800章 '!E25</f>
        <v>0</v>
      </c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52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7">
        <f>SUM(H5:H13)</f>
        <v>16261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7"/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7">
        <f>H14-H15</f>
        <v>16261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7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7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62">
        <f>H14+H17+H18</f>
        <v>16261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8.8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Zeros="0" view="pageBreakPreview" zoomScaleNormal="100" topLeftCell="A2" workbookViewId="0">
      <selection activeCell="H8" sqref="H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75" customWidth="1"/>
    <col min="9" max="9" width="14.75" customWidth="1"/>
    <col min="10" max="10" width="0.5" customWidth="1"/>
    <col min="11" max="11" width="20" customWidth="1"/>
  </cols>
  <sheetData>
    <row r="1" customFormat="1" ht="32.95" customHeight="1" spans="1:9">
      <c r="A1" s="1" t="s">
        <v>219</v>
      </c>
      <c r="B1" s="1"/>
      <c r="C1" s="1"/>
      <c r="D1" s="1"/>
      <c r="E1" s="1"/>
      <c r="F1" s="64"/>
      <c r="G1" s="64"/>
      <c r="H1" s="1"/>
      <c r="I1" s="1"/>
    </row>
    <row r="2" customFormat="1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customFormat="1" ht="24" customHeight="1" spans="1:9">
      <c r="A3" s="3" t="s">
        <v>322</v>
      </c>
      <c r="B3" s="3"/>
      <c r="C3" s="3"/>
      <c r="D3" s="3"/>
      <c r="E3" s="3"/>
      <c r="F3" s="72"/>
      <c r="G3" s="72"/>
      <c r="H3" s="40"/>
      <c r="I3" s="45"/>
    </row>
    <row r="4" customFormat="1" ht="24" customHeight="1" spans="1:9">
      <c r="A4" s="4" t="s">
        <v>71</v>
      </c>
      <c r="B4" s="5"/>
      <c r="C4" s="5"/>
      <c r="D4" s="5"/>
      <c r="E4" s="5"/>
      <c r="F4" s="66"/>
      <c r="G4" s="66"/>
      <c r="H4" s="5"/>
      <c r="I4" s="25"/>
    </row>
    <row r="5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customFormat="1" ht="24" customHeight="1" spans="1:9">
      <c r="A6" s="17" t="s">
        <v>78</v>
      </c>
      <c r="B6" s="18"/>
      <c r="C6" s="19" t="s">
        <v>79</v>
      </c>
      <c r="D6" s="19"/>
      <c r="E6" s="8" t="s">
        <v>80</v>
      </c>
      <c r="F6" s="14">
        <v>1</v>
      </c>
      <c r="G6" s="14"/>
      <c r="H6" s="41"/>
      <c r="I6" s="27">
        <f t="shared" ref="I6:I11" si="0">ROUND(F6*H6,0)</f>
        <v>0</v>
      </c>
    </row>
    <row r="7" customFormat="1" ht="24" customHeight="1" spans="1:9">
      <c r="A7" s="17" t="s">
        <v>81</v>
      </c>
      <c r="B7" s="18"/>
      <c r="C7" s="19" t="s">
        <v>82</v>
      </c>
      <c r="D7" s="19"/>
      <c r="E7" s="20" t="s">
        <v>80</v>
      </c>
      <c r="F7" s="14">
        <v>1</v>
      </c>
      <c r="G7" s="14"/>
      <c r="H7" s="14">
        <v>16261</v>
      </c>
      <c r="I7" s="27">
        <f t="shared" si="0"/>
        <v>16261</v>
      </c>
    </row>
    <row r="8" customFormat="1" ht="24" customHeight="1" spans="1:9">
      <c r="A8" s="17" t="s">
        <v>221</v>
      </c>
      <c r="B8" s="18"/>
      <c r="C8" s="19" t="s">
        <v>222</v>
      </c>
      <c r="D8" s="19"/>
      <c r="E8" s="20" t="s">
        <v>80</v>
      </c>
      <c r="F8" s="14">
        <v>1</v>
      </c>
      <c r="G8" s="14"/>
      <c r="H8" s="15"/>
      <c r="I8" s="27">
        <f t="shared" si="0"/>
        <v>0</v>
      </c>
    </row>
    <row r="9" customFormat="1" ht="24" customHeight="1" spans="1:9">
      <c r="A9" s="17" t="s">
        <v>83</v>
      </c>
      <c r="B9" s="18"/>
      <c r="C9" s="19" t="s">
        <v>84</v>
      </c>
      <c r="D9" s="19"/>
      <c r="E9" s="20"/>
      <c r="F9" s="14"/>
      <c r="G9" s="14"/>
      <c r="H9" s="14"/>
      <c r="I9" s="27">
        <f t="shared" si="0"/>
        <v>0</v>
      </c>
    </row>
    <row r="10" customFormat="1" ht="24" customHeight="1" spans="1:9">
      <c r="A10" s="17" t="s">
        <v>85</v>
      </c>
      <c r="B10" s="18"/>
      <c r="C10" s="19" t="s">
        <v>86</v>
      </c>
      <c r="D10" s="19"/>
      <c r="E10" s="20" t="s">
        <v>80</v>
      </c>
      <c r="F10" s="14">
        <v>1</v>
      </c>
      <c r="G10" s="14"/>
      <c r="H10" s="15"/>
      <c r="I10" s="27">
        <f t="shared" si="0"/>
        <v>0</v>
      </c>
    </row>
    <row r="11" customFormat="1" ht="24" customHeight="1" spans="1:9">
      <c r="A11" s="17" t="s">
        <v>87</v>
      </c>
      <c r="B11" s="18"/>
      <c r="C11" s="19" t="s">
        <v>88</v>
      </c>
      <c r="D11" s="19"/>
      <c r="E11" s="20" t="s">
        <v>80</v>
      </c>
      <c r="F11" s="14">
        <v>1</v>
      </c>
      <c r="G11" s="14"/>
      <c r="H11" s="15"/>
      <c r="I11" s="27">
        <f t="shared" si="0"/>
        <v>0</v>
      </c>
    </row>
    <row r="12" customFormat="1" ht="24" customHeight="1" spans="1:9">
      <c r="A12" s="17"/>
      <c r="B12" s="18"/>
      <c r="C12" s="19"/>
      <c r="D12" s="19"/>
      <c r="E12" s="20"/>
      <c r="F12" s="14"/>
      <c r="G12" s="14"/>
      <c r="H12" s="16"/>
      <c r="I12" s="28"/>
    </row>
    <row r="13" customFormat="1" ht="24" customHeight="1" spans="1:9">
      <c r="A13" s="17"/>
      <c r="B13" s="18"/>
      <c r="C13" s="19"/>
      <c r="D13" s="19"/>
      <c r="E13" s="20"/>
      <c r="F13" s="14"/>
      <c r="G13" s="14"/>
      <c r="H13" s="16"/>
      <c r="I13" s="28"/>
    </row>
    <row r="14" customFormat="1" ht="24" customHeight="1" spans="1:9">
      <c r="A14" s="17"/>
      <c r="B14" s="18"/>
      <c r="C14" s="19"/>
      <c r="D14" s="19"/>
      <c r="E14" s="20"/>
      <c r="F14" s="14"/>
      <c r="G14" s="14"/>
      <c r="H14" s="16"/>
      <c r="I14" s="28"/>
    </row>
    <row r="15" customFormat="1" ht="24" customHeight="1" spans="1:9">
      <c r="A15" s="17"/>
      <c r="B15" s="18"/>
      <c r="C15" s="19"/>
      <c r="D15" s="19"/>
      <c r="E15" s="20"/>
      <c r="F15" s="14"/>
      <c r="G15" s="14"/>
      <c r="H15" s="16"/>
      <c r="I15" s="28"/>
    </row>
    <row r="16" customFormat="1" ht="24" customHeight="1" spans="1:9">
      <c r="A16" s="17"/>
      <c r="B16" s="18"/>
      <c r="C16" s="19"/>
      <c r="D16" s="19"/>
      <c r="E16" s="20"/>
      <c r="F16" s="14"/>
      <c r="G16" s="14"/>
      <c r="H16" s="16"/>
      <c r="I16" s="28"/>
    </row>
    <row r="17" customFormat="1" ht="24" customHeight="1" spans="1:9">
      <c r="A17" s="17"/>
      <c r="B17" s="18"/>
      <c r="C17" s="19"/>
      <c r="D17" s="19"/>
      <c r="E17" s="20"/>
      <c r="F17" s="14"/>
      <c r="G17" s="14"/>
      <c r="H17" s="16"/>
      <c r="I17" s="28"/>
    </row>
    <row r="18" customFormat="1" ht="24" customHeight="1" spans="1:9">
      <c r="A18" s="17"/>
      <c r="B18" s="18"/>
      <c r="C18" s="19"/>
      <c r="D18" s="19"/>
      <c r="E18" s="20"/>
      <c r="F18" s="14"/>
      <c r="G18" s="14"/>
      <c r="H18" s="16"/>
      <c r="I18" s="28"/>
    </row>
    <row r="19" customFormat="1" ht="24" customHeight="1" spans="1:9">
      <c r="A19" s="17"/>
      <c r="B19" s="18"/>
      <c r="C19" s="19"/>
      <c r="D19" s="19"/>
      <c r="E19" s="20"/>
      <c r="F19" s="14"/>
      <c r="G19" s="14"/>
      <c r="H19" s="16"/>
      <c r="I19" s="28"/>
    </row>
    <row r="20" customFormat="1" ht="24" customHeight="1" spans="1:9">
      <c r="A20" s="17"/>
      <c r="B20" s="18"/>
      <c r="C20" s="19"/>
      <c r="D20" s="19"/>
      <c r="E20" s="20"/>
      <c r="F20" s="14"/>
      <c r="G20" s="14"/>
      <c r="H20" s="16"/>
      <c r="I20" s="28"/>
    </row>
    <row r="21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8"/>
    </row>
    <row r="23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8"/>
    </row>
    <row r="27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8"/>
    </row>
    <row r="28" customFormat="1" ht="24" customHeight="1" spans="1:9">
      <c r="A28" s="17"/>
      <c r="B28" s="18"/>
      <c r="C28" s="19"/>
      <c r="D28" s="19"/>
      <c r="E28" s="20"/>
      <c r="F28" s="14"/>
      <c r="G28" s="14"/>
      <c r="H28" s="16"/>
      <c r="I28" s="28"/>
    </row>
    <row r="29" customFormat="1" ht="24" customHeight="1" spans="1:9">
      <c r="A29" s="21" t="s">
        <v>89</v>
      </c>
      <c r="B29" s="22"/>
      <c r="C29" s="22"/>
      <c r="D29" s="23"/>
      <c r="E29" s="68">
        <f>I6+I7+I8+I10+I11</f>
        <v>16261</v>
      </c>
      <c r="F29" s="69"/>
      <c r="G29" s="69"/>
      <c r="H29" s="68"/>
      <c r="I29" s="70"/>
    </row>
    <row r="30" customFormat="1" ht="16.1" customHeight="1" spans="1:9">
      <c r="A30" s="42"/>
      <c r="B30" s="42"/>
      <c r="C30" s="42"/>
      <c r="D30" s="42"/>
      <c r="E30" s="43"/>
      <c r="F30" s="73"/>
      <c r="G30" s="73"/>
      <c r="H30" s="43"/>
      <c r="I30" s="43"/>
    </row>
    <row r="31" customFormat="1" ht="10.25" customHeight="1" spans="1:9">
      <c r="A31" s="42"/>
      <c r="B31" s="42"/>
      <c r="C31" s="42"/>
      <c r="D31" s="42"/>
      <c r="E31" s="42"/>
      <c r="F31" s="74"/>
      <c r="G31" s="74"/>
      <c r="H31" s="42"/>
      <c r="I31" s="42"/>
    </row>
    <row r="32" customFormat="1" ht="6.6" customHeight="1" spans="1:10">
      <c r="A32" s="42"/>
      <c r="B32" s="44"/>
      <c r="C32" s="44"/>
      <c r="D32" s="42"/>
      <c r="E32" s="42"/>
      <c r="F32" s="74"/>
      <c r="G32" s="75"/>
      <c r="H32" s="44"/>
      <c r="I32" s="44"/>
      <c r="J32" s="44"/>
    </row>
    <row r="33" customFormat="1" ht="2.2" customHeight="1" spans="2:10">
      <c r="B33" s="44"/>
      <c r="C33" s="44"/>
      <c r="F33" s="63"/>
      <c r="G33" s="75"/>
      <c r="H33" s="44"/>
      <c r="I33" s="44"/>
      <c r="J33" s="44"/>
    </row>
  </sheetData>
  <sheetProtection password="CC55" sheet="1"/>
  <mergeCells count="82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D29"/>
    <mergeCell ref="E29:I29"/>
    <mergeCell ref="A30:D30"/>
    <mergeCell ref="E30:I30"/>
    <mergeCell ref="A31:I32"/>
  </mergeCells>
  <pageMargins left="0.75" right="0.75" top="1" bottom="1" header="0.5" footer="0.5"/>
  <pageSetup paperSize="9" scale="91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Zeros="0" view="pageBreakPreview" zoomScaleNormal="100" topLeftCell="A5" workbookViewId="0">
      <selection activeCell="M9" sqref="M9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2.625" customWidth="1"/>
    <col min="9" max="9" width="14.7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322</v>
      </c>
      <c r="B3" s="3"/>
      <c r="C3" s="3"/>
      <c r="D3" s="3"/>
      <c r="E3" s="3"/>
      <c r="F3" s="65"/>
      <c r="G3" s="65"/>
      <c r="H3" s="3"/>
      <c r="I3" s="3"/>
    </row>
    <row r="4" ht="27.85" customHeight="1" spans="1:9">
      <c r="A4" s="35" t="s">
        <v>91</v>
      </c>
      <c r="B4" s="36"/>
      <c r="C4" s="36"/>
      <c r="D4" s="36"/>
      <c r="E4" s="36"/>
      <c r="F4" s="71"/>
      <c r="G4" s="71"/>
      <c r="H4" s="36"/>
      <c r="I4" s="38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s="34" customFormat="1" ht="24" customHeight="1" spans="1:9">
      <c r="A6" s="17" t="s">
        <v>100</v>
      </c>
      <c r="B6" s="18"/>
      <c r="C6" s="19" t="s">
        <v>101</v>
      </c>
      <c r="D6" s="19"/>
      <c r="E6" s="20"/>
      <c r="F6" s="14"/>
      <c r="G6" s="14"/>
      <c r="H6" s="16"/>
      <c r="I6" s="28"/>
    </row>
    <row r="7" s="34" customFormat="1" ht="24" customHeight="1" spans="1:9">
      <c r="A7" s="17" t="s">
        <v>102</v>
      </c>
      <c r="B7" s="18"/>
      <c r="C7" s="19" t="s">
        <v>103</v>
      </c>
      <c r="D7" s="19"/>
      <c r="E7" s="20" t="s">
        <v>109</v>
      </c>
      <c r="F7" s="14">
        <v>150.8</v>
      </c>
      <c r="G7" s="14"/>
      <c r="H7" s="15"/>
      <c r="I7" s="27">
        <f>ROUND(F7*H7,0)</f>
        <v>0</v>
      </c>
    </row>
    <row r="8" s="34" customFormat="1" ht="24" customHeight="1" spans="1:9">
      <c r="A8" s="17" t="s">
        <v>111</v>
      </c>
      <c r="B8" s="18"/>
      <c r="C8" s="19" t="s">
        <v>323</v>
      </c>
      <c r="D8" s="19"/>
      <c r="E8" s="20"/>
      <c r="F8" s="14"/>
      <c r="G8" s="14"/>
      <c r="H8" s="14"/>
      <c r="I8" s="27">
        <f t="shared" ref="I8:I16" si="0">ROUND(F8*H8,0)</f>
        <v>0</v>
      </c>
    </row>
    <row r="9" s="34" customFormat="1" ht="24" customHeight="1" spans="1:9">
      <c r="A9" s="17" t="s">
        <v>113</v>
      </c>
      <c r="B9" s="18"/>
      <c r="C9" s="19" t="s">
        <v>323</v>
      </c>
      <c r="D9" s="19"/>
      <c r="E9" s="20" t="s">
        <v>96</v>
      </c>
      <c r="F9" s="14">
        <v>497.63</v>
      </c>
      <c r="G9" s="14"/>
      <c r="H9" s="15"/>
      <c r="I9" s="27">
        <f t="shared" si="0"/>
        <v>0</v>
      </c>
    </row>
    <row r="10" s="34" customFormat="1" ht="24" customHeight="1" spans="1:9">
      <c r="A10" s="17" t="s">
        <v>116</v>
      </c>
      <c r="B10" s="18"/>
      <c r="C10" s="19" t="s">
        <v>117</v>
      </c>
      <c r="D10" s="19"/>
      <c r="E10" s="20"/>
      <c r="F10" s="14"/>
      <c r="G10" s="14"/>
      <c r="H10" s="14"/>
      <c r="I10" s="27">
        <f t="shared" si="0"/>
        <v>0</v>
      </c>
    </row>
    <row r="11" s="34" customFormat="1" ht="24" customHeight="1" spans="1:9">
      <c r="A11" s="17" t="s">
        <v>118</v>
      </c>
      <c r="B11" s="18"/>
      <c r="C11" s="19" t="s">
        <v>119</v>
      </c>
      <c r="D11" s="19"/>
      <c r="E11" s="20" t="s">
        <v>109</v>
      </c>
      <c r="F11" s="14">
        <v>621</v>
      </c>
      <c r="G11" s="14"/>
      <c r="H11" s="15"/>
      <c r="I11" s="27">
        <f t="shared" si="0"/>
        <v>0</v>
      </c>
    </row>
    <row r="12" s="34" customFormat="1" ht="24" customHeight="1" spans="1:9">
      <c r="A12" s="17" t="s">
        <v>122</v>
      </c>
      <c r="B12" s="18"/>
      <c r="C12" s="19" t="s">
        <v>123</v>
      </c>
      <c r="D12" s="19"/>
      <c r="E12" s="20"/>
      <c r="F12" s="14"/>
      <c r="G12" s="14"/>
      <c r="H12" s="14"/>
      <c r="I12" s="27">
        <f t="shared" si="0"/>
        <v>0</v>
      </c>
    </row>
    <row r="13" s="34" customFormat="1" ht="24" customHeight="1" spans="1:9">
      <c r="A13" s="17" t="s">
        <v>124</v>
      </c>
      <c r="B13" s="18"/>
      <c r="C13" s="19" t="s">
        <v>125</v>
      </c>
      <c r="D13" s="19"/>
      <c r="E13" s="20" t="s">
        <v>109</v>
      </c>
      <c r="F13" s="14">
        <v>742.9</v>
      </c>
      <c r="G13" s="14"/>
      <c r="H13" s="15"/>
      <c r="I13" s="27">
        <f t="shared" si="0"/>
        <v>0</v>
      </c>
    </row>
    <row r="14" s="34" customFormat="1" ht="24" customHeight="1" spans="1:9">
      <c r="A14" s="17" t="s">
        <v>126</v>
      </c>
      <c r="B14" s="18"/>
      <c r="C14" s="19" t="s">
        <v>224</v>
      </c>
      <c r="D14" s="19"/>
      <c r="E14" s="20" t="s">
        <v>109</v>
      </c>
      <c r="F14" s="14">
        <v>177</v>
      </c>
      <c r="G14" s="14"/>
      <c r="H14" s="15"/>
      <c r="I14" s="27">
        <f t="shared" si="0"/>
        <v>0</v>
      </c>
    </row>
    <row r="15" s="34" customFormat="1" ht="24" customHeight="1" spans="1:9">
      <c r="A15" s="17" t="s">
        <v>132</v>
      </c>
      <c r="B15" s="18"/>
      <c r="C15" s="19" t="s">
        <v>133</v>
      </c>
      <c r="D15" s="19"/>
      <c r="E15" s="20"/>
      <c r="F15" s="14"/>
      <c r="G15" s="14"/>
      <c r="H15" s="14"/>
      <c r="I15" s="27">
        <f t="shared" si="0"/>
        <v>0</v>
      </c>
    </row>
    <row r="16" s="34" customFormat="1" ht="24" customHeight="1" spans="1:9">
      <c r="A16" s="17" t="s">
        <v>227</v>
      </c>
      <c r="B16" s="18"/>
      <c r="C16" s="19" t="s">
        <v>228</v>
      </c>
      <c r="D16" s="19"/>
      <c r="E16" s="20" t="s">
        <v>96</v>
      </c>
      <c r="F16" s="14">
        <v>2476.3</v>
      </c>
      <c r="G16" s="14"/>
      <c r="H16" s="15"/>
      <c r="I16" s="27">
        <f t="shared" si="0"/>
        <v>0</v>
      </c>
    </row>
    <row r="17" s="34" customFormat="1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s="34" customFormat="1" ht="24" customHeight="1" spans="1:9">
      <c r="A18" s="17"/>
      <c r="B18" s="18"/>
      <c r="C18" s="19"/>
      <c r="D18" s="19"/>
      <c r="E18" s="20"/>
      <c r="F18" s="14"/>
      <c r="G18" s="14"/>
      <c r="H18" s="16"/>
      <c r="I18" s="27">
        <f t="shared" ref="I18:I20" si="1">F18*H18</f>
        <v>0</v>
      </c>
    </row>
    <row r="19" s="34" customFormat="1" ht="24" customHeight="1" spans="1:9">
      <c r="A19" s="17"/>
      <c r="B19" s="18"/>
      <c r="C19" s="19"/>
      <c r="D19" s="19"/>
      <c r="E19" s="20"/>
      <c r="F19" s="14"/>
      <c r="G19" s="14"/>
      <c r="H19" s="16"/>
      <c r="I19" s="27">
        <f t="shared" si="1"/>
        <v>0</v>
      </c>
    </row>
    <row r="20" s="34" customFormat="1" ht="24" customHeight="1" spans="1:9">
      <c r="A20" s="17"/>
      <c r="B20" s="18"/>
      <c r="C20" s="19"/>
      <c r="D20" s="19"/>
      <c r="E20" s="20"/>
      <c r="F20" s="14"/>
      <c r="G20" s="14"/>
      <c r="H20" s="16"/>
      <c r="I20" s="27">
        <f t="shared" si="1"/>
        <v>0</v>
      </c>
    </row>
    <row r="21" s="34" customFormat="1" ht="24" customHeight="1" spans="1:9">
      <c r="A21" s="17"/>
      <c r="B21" s="18"/>
      <c r="C21" s="19"/>
      <c r="D21" s="19"/>
      <c r="E21" s="20"/>
      <c r="F21" s="14"/>
      <c r="G21" s="14"/>
      <c r="H21" s="16"/>
      <c r="I21" s="27"/>
    </row>
    <row r="22" s="34" customFormat="1" ht="24" customHeight="1" spans="1:9">
      <c r="A22" s="17"/>
      <c r="B22" s="18"/>
      <c r="C22" s="19"/>
      <c r="D22" s="19"/>
      <c r="E22" s="20"/>
      <c r="F22" s="14"/>
      <c r="G22" s="14"/>
      <c r="H22" s="16"/>
      <c r="I22" s="27">
        <f t="shared" ref="I22:I27" si="2">F22*H22</f>
        <v>0</v>
      </c>
    </row>
    <row r="23" s="34" customFormat="1" ht="24" customHeight="1" spans="1:9">
      <c r="A23" s="17"/>
      <c r="B23" s="18"/>
      <c r="C23" s="19"/>
      <c r="D23" s="19"/>
      <c r="E23" s="20"/>
      <c r="F23" s="14"/>
      <c r="G23" s="14"/>
      <c r="H23" s="16"/>
      <c r="I23" s="27"/>
    </row>
    <row r="24" s="34" customFormat="1" ht="24" customHeight="1" spans="1:9">
      <c r="A24" s="17"/>
      <c r="B24" s="18"/>
      <c r="C24" s="19"/>
      <c r="D24" s="19"/>
      <c r="E24" s="20"/>
      <c r="F24" s="14"/>
      <c r="G24" s="14"/>
      <c r="H24" s="16"/>
      <c r="I24" s="27">
        <f t="shared" si="2"/>
        <v>0</v>
      </c>
    </row>
    <row r="25" s="34" customFormat="1" ht="24" customHeight="1" spans="1:9">
      <c r="A25" s="17"/>
      <c r="B25" s="18"/>
      <c r="C25" s="19"/>
      <c r="D25" s="19"/>
      <c r="E25" s="20"/>
      <c r="F25" s="14"/>
      <c r="G25" s="14"/>
      <c r="H25" s="16"/>
      <c r="I25" s="27"/>
    </row>
    <row r="26" s="34" customFormat="1" ht="24" customHeight="1" spans="1:9">
      <c r="A26" s="17"/>
      <c r="B26" s="18"/>
      <c r="C26" s="19"/>
      <c r="D26" s="19"/>
      <c r="E26" s="20"/>
      <c r="F26" s="14"/>
      <c r="G26" s="14"/>
      <c r="H26" s="16"/>
      <c r="I26" s="27"/>
    </row>
    <row r="27" s="34" customFormat="1" ht="24" customHeight="1" spans="1:9">
      <c r="A27" s="17"/>
      <c r="B27" s="18"/>
      <c r="C27" s="19"/>
      <c r="D27" s="19"/>
      <c r="E27" s="20"/>
      <c r="F27" s="14"/>
      <c r="G27" s="14"/>
      <c r="H27" s="16"/>
      <c r="I27" s="27">
        <f t="shared" si="2"/>
        <v>0</v>
      </c>
    </row>
    <row r="28" s="34" customFormat="1" ht="24" customHeight="1" spans="1:9">
      <c r="A28" s="21" t="s">
        <v>154</v>
      </c>
      <c r="B28" s="22"/>
      <c r="C28" s="22"/>
      <c r="D28" s="23"/>
      <c r="E28" s="68">
        <f>I7+I9+I11+I13+I14+I16</f>
        <v>0</v>
      </c>
      <c r="F28" s="69"/>
      <c r="G28" s="69"/>
      <c r="H28" s="68"/>
      <c r="I28" s="70"/>
    </row>
  </sheetData>
  <sheetProtection password="CC55" sheet="1"/>
  <mergeCells count="75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D28"/>
    <mergeCell ref="E28:I28"/>
  </mergeCells>
  <pageMargins left="0.75" right="0.75" top="1" bottom="1" header="0.5" footer="0.5"/>
  <pageSetup paperSize="9" scale="92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view="pageBreakPreview" zoomScaleNormal="100" topLeftCell="A7" workbookViewId="0">
      <selection activeCell="M11" sqref="M11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125" customWidth="1"/>
    <col min="9" max="9" width="15.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322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156</v>
      </c>
      <c r="B6" s="10"/>
      <c r="C6" s="11" t="s">
        <v>157</v>
      </c>
      <c r="D6" s="11"/>
      <c r="E6" s="12"/>
      <c r="F6" s="14"/>
      <c r="G6" s="14"/>
      <c r="H6" s="16"/>
      <c r="I6" s="28"/>
    </row>
    <row r="7" ht="24" customHeight="1" spans="1:9">
      <c r="A7" s="9" t="s">
        <v>158</v>
      </c>
      <c r="B7" s="10"/>
      <c r="C7" s="11" t="s">
        <v>159</v>
      </c>
      <c r="D7" s="11"/>
      <c r="E7" s="12"/>
      <c r="F7" s="14"/>
      <c r="G7" s="14"/>
      <c r="H7" s="16"/>
      <c r="I7" s="28"/>
    </row>
    <row r="8" ht="24" customHeight="1" spans="1:9">
      <c r="A8" s="9" t="s">
        <v>160</v>
      </c>
      <c r="B8" s="10"/>
      <c r="C8" s="11" t="s">
        <v>161</v>
      </c>
      <c r="D8" s="11"/>
      <c r="E8" s="12" t="s">
        <v>96</v>
      </c>
      <c r="F8" s="14">
        <v>2476.33</v>
      </c>
      <c r="G8" s="14"/>
      <c r="H8" s="15"/>
      <c r="I8" s="27">
        <f t="shared" ref="I8:I13" si="0">ROUND(F8*H8,0)</f>
        <v>0</v>
      </c>
    </row>
    <row r="9" ht="24" customHeight="1" spans="1:9">
      <c r="A9" s="9" t="s">
        <v>165</v>
      </c>
      <c r="B9" s="10"/>
      <c r="C9" s="11" t="s">
        <v>166</v>
      </c>
      <c r="D9" s="11"/>
      <c r="E9" s="12"/>
      <c r="F9" s="14"/>
      <c r="G9" s="14"/>
      <c r="H9" s="14"/>
      <c r="I9" s="27">
        <f t="shared" si="0"/>
        <v>0</v>
      </c>
    </row>
    <row r="10" ht="24" customHeight="1" spans="1:9">
      <c r="A10" s="9" t="s">
        <v>171</v>
      </c>
      <c r="B10" s="10"/>
      <c r="C10" s="11" t="s">
        <v>168</v>
      </c>
      <c r="D10" s="11"/>
      <c r="E10" s="12" t="s">
        <v>96</v>
      </c>
      <c r="F10" s="14">
        <v>2476.25</v>
      </c>
      <c r="G10" s="14"/>
      <c r="H10" s="15"/>
      <c r="I10" s="27">
        <f t="shared" si="0"/>
        <v>0</v>
      </c>
    </row>
    <row r="11" ht="24" customHeight="1" spans="1:9">
      <c r="A11" s="9" t="s">
        <v>173</v>
      </c>
      <c r="B11" s="10"/>
      <c r="C11" s="11" t="s">
        <v>174</v>
      </c>
      <c r="D11" s="11"/>
      <c r="E11" s="12"/>
      <c r="F11" s="14"/>
      <c r="G11" s="14"/>
      <c r="H11" s="14"/>
      <c r="I11" s="27">
        <f t="shared" si="0"/>
        <v>0</v>
      </c>
    </row>
    <row r="12" ht="24" customHeight="1" spans="1:9">
      <c r="A12" s="9" t="s">
        <v>178</v>
      </c>
      <c r="B12" s="10"/>
      <c r="C12" s="11" t="s">
        <v>179</v>
      </c>
      <c r="D12" s="11"/>
      <c r="E12" s="12" t="s">
        <v>177</v>
      </c>
      <c r="F12" s="14">
        <v>307</v>
      </c>
      <c r="G12" s="14"/>
      <c r="H12" s="15"/>
      <c r="I12" s="27">
        <f t="shared" si="0"/>
        <v>0</v>
      </c>
    </row>
    <row r="13" ht="24" customHeight="1" spans="1:9">
      <c r="A13" s="9" t="s">
        <v>180</v>
      </c>
      <c r="B13" s="10"/>
      <c r="C13" s="11" t="s">
        <v>181</v>
      </c>
      <c r="D13" s="11"/>
      <c r="E13" s="12" t="s">
        <v>182</v>
      </c>
      <c r="F13" s="14">
        <v>120</v>
      </c>
      <c r="G13" s="14"/>
      <c r="H13" s="15"/>
      <c r="I13" s="27">
        <f t="shared" si="0"/>
        <v>0</v>
      </c>
    </row>
    <row r="14" ht="24" customHeight="1" spans="1:9">
      <c r="A14" s="9"/>
      <c r="B14" s="10"/>
      <c r="C14" s="11"/>
      <c r="D14" s="11"/>
      <c r="E14" s="12"/>
      <c r="F14" s="14"/>
      <c r="G14" s="14"/>
      <c r="H14" s="16"/>
      <c r="I14" s="27"/>
    </row>
    <row r="15" ht="24" customHeight="1" spans="1:9">
      <c r="A15" s="9"/>
      <c r="B15" s="10"/>
      <c r="C15" s="11"/>
      <c r="D15" s="11"/>
      <c r="E15" s="12"/>
      <c r="F15" s="14"/>
      <c r="G15" s="14"/>
      <c r="H15" s="16"/>
      <c r="I15" s="27"/>
    </row>
    <row r="16" ht="24" customHeight="1" spans="1:9">
      <c r="A16" s="9"/>
      <c r="B16" s="10"/>
      <c r="C16" s="11"/>
      <c r="D16" s="11"/>
      <c r="E16" s="12"/>
      <c r="F16" s="14"/>
      <c r="G16" s="14"/>
      <c r="H16" s="16"/>
      <c r="I16" s="27"/>
    </row>
    <row r="17" ht="24" customHeight="1" spans="1:9">
      <c r="A17" s="9"/>
      <c r="B17" s="10"/>
      <c r="C17" s="11"/>
      <c r="D17" s="11"/>
      <c r="E17" s="12"/>
      <c r="F17" s="14"/>
      <c r="G17" s="14"/>
      <c r="H17" s="16"/>
      <c r="I17" s="28"/>
    </row>
    <row r="18" ht="24" customHeight="1" spans="1:9">
      <c r="A18" s="9"/>
      <c r="B18" s="10"/>
      <c r="C18" s="11"/>
      <c r="D18" s="11"/>
      <c r="E18" s="12"/>
      <c r="F18" s="14"/>
      <c r="G18" s="14"/>
      <c r="H18" s="16"/>
      <c r="I18" s="27"/>
    </row>
    <row r="19" ht="24" customHeight="1" spans="1:9">
      <c r="A19" s="9"/>
      <c r="B19" s="10"/>
      <c r="C19" s="11"/>
      <c r="D19" s="11"/>
      <c r="E19" s="20"/>
      <c r="F19" s="14"/>
      <c r="G19" s="14"/>
      <c r="H19" s="16"/>
      <c r="I19" s="28"/>
    </row>
    <row r="20" ht="24" customHeight="1" spans="1:9">
      <c r="A20" s="9"/>
      <c r="B20" s="10"/>
      <c r="C20" s="11"/>
      <c r="D20" s="11"/>
      <c r="E20" s="20"/>
      <c r="F20" s="14"/>
      <c r="G20" s="14"/>
      <c r="H20" s="16"/>
      <c r="I20" s="28"/>
    </row>
    <row r="21" ht="24" customHeight="1" spans="1:9">
      <c r="A21" s="9"/>
      <c r="B21" s="10"/>
      <c r="C21" s="11"/>
      <c r="D21" s="11"/>
      <c r="E21" s="20"/>
      <c r="F21" s="14"/>
      <c r="G21" s="14"/>
      <c r="H21" s="16"/>
      <c r="I21" s="28"/>
    </row>
    <row r="22" ht="24" customHeight="1" spans="1:9">
      <c r="A22" s="9"/>
      <c r="B22" s="10"/>
      <c r="C22" s="11"/>
      <c r="D22" s="11"/>
      <c r="E22" s="20"/>
      <c r="F22" s="14"/>
      <c r="G22" s="14"/>
      <c r="H22" s="16"/>
      <c r="I22" s="28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17"/>
      <c r="B25" s="18"/>
      <c r="C25" s="19"/>
      <c r="D25" s="19"/>
      <c r="E25" s="20"/>
      <c r="F25" s="14"/>
      <c r="G25" s="14"/>
      <c r="H25" s="16"/>
      <c r="I25" s="28"/>
    </row>
    <row r="26" ht="24" customHeight="1" spans="1:9">
      <c r="A26" s="21" t="s">
        <v>183</v>
      </c>
      <c r="B26" s="22"/>
      <c r="C26" s="22"/>
      <c r="D26" s="23"/>
      <c r="E26" s="68">
        <f>I8+I10+I12+I13</f>
        <v>0</v>
      </c>
      <c r="F26" s="69"/>
      <c r="G26" s="69"/>
      <c r="H26" s="68"/>
      <c r="I26" s="70"/>
    </row>
  </sheetData>
  <sheetProtection password="CC55" sheet="1"/>
  <mergeCells count="69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D26"/>
    <mergeCell ref="E26:I26"/>
  </mergeCells>
  <pageMargins left="0.75" right="0.75" top="1" bottom="1" header="0.5" footer="0.5"/>
  <pageSetup paperSize="9" scale="91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Zeros="0" view="pageBreakPreview" zoomScaleNormal="100" workbookViewId="0">
      <selection activeCell="L11" sqref="L11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4.875" customWidth="1"/>
    <col min="9" max="9" width="14.37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322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184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199</v>
      </c>
      <c r="B6" s="10"/>
      <c r="C6" s="11" t="s">
        <v>200</v>
      </c>
      <c r="D6" s="11"/>
      <c r="E6" s="12"/>
      <c r="F6" s="14"/>
      <c r="G6" s="14"/>
      <c r="H6" s="16"/>
      <c r="I6" s="27"/>
    </row>
    <row r="7" ht="24" customHeight="1" spans="1:9">
      <c r="A7" s="9" t="s">
        <v>201</v>
      </c>
      <c r="B7" s="10"/>
      <c r="C7" s="11" t="s">
        <v>324</v>
      </c>
      <c r="D7" s="11"/>
      <c r="E7" s="12" t="s">
        <v>193</v>
      </c>
      <c r="F7" s="14">
        <v>5</v>
      </c>
      <c r="G7" s="14"/>
      <c r="H7" s="15"/>
      <c r="I7" s="27">
        <f>ROUND(F7*H7,0)</f>
        <v>0</v>
      </c>
    </row>
    <row r="8" ht="24" customHeight="1" spans="1:9">
      <c r="A8" s="9" t="s">
        <v>203</v>
      </c>
      <c r="B8" s="10"/>
      <c r="C8" s="11" t="s">
        <v>269</v>
      </c>
      <c r="D8" s="11"/>
      <c r="E8" s="12" t="s">
        <v>193</v>
      </c>
      <c r="F8" s="14">
        <v>2</v>
      </c>
      <c r="G8" s="14"/>
      <c r="H8" s="15"/>
      <c r="I8" s="27">
        <f t="shared" ref="I8:I14" si="0">ROUND(F8*H8,0)</f>
        <v>0</v>
      </c>
    </row>
    <row r="9" ht="24" customHeight="1" spans="1:9">
      <c r="A9" s="9" t="s">
        <v>271</v>
      </c>
      <c r="B9" s="10"/>
      <c r="C9" s="11" t="s">
        <v>272</v>
      </c>
      <c r="D9" s="11"/>
      <c r="E9" s="12"/>
      <c r="F9" s="14"/>
      <c r="G9" s="14"/>
      <c r="H9" s="14"/>
      <c r="I9" s="27">
        <f t="shared" si="0"/>
        <v>0</v>
      </c>
    </row>
    <row r="10" ht="24" customHeight="1" spans="1:9">
      <c r="A10" s="9" t="s">
        <v>273</v>
      </c>
      <c r="B10" s="10"/>
      <c r="C10" s="11" t="s">
        <v>274</v>
      </c>
      <c r="D10" s="11"/>
      <c r="E10" s="12" t="s">
        <v>193</v>
      </c>
      <c r="F10" s="14">
        <v>1</v>
      </c>
      <c r="G10" s="14"/>
      <c r="H10" s="15"/>
      <c r="I10" s="27">
        <f t="shared" si="0"/>
        <v>0</v>
      </c>
    </row>
    <row r="11" ht="24" customHeight="1" spans="1:9">
      <c r="A11" s="9" t="s">
        <v>275</v>
      </c>
      <c r="B11" s="10"/>
      <c r="C11" s="11" t="s">
        <v>276</v>
      </c>
      <c r="D11" s="11"/>
      <c r="E11" s="12"/>
      <c r="F11" s="14"/>
      <c r="G11" s="14"/>
      <c r="H11" s="14"/>
      <c r="I11" s="27">
        <f t="shared" si="0"/>
        <v>0</v>
      </c>
    </row>
    <row r="12" ht="24" customHeight="1" spans="1:9">
      <c r="A12" s="9" t="s">
        <v>277</v>
      </c>
      <c r="B12" s="10"/>
      <c r="C12" s="11" t="s">
        <v>278</v>
      </c>
      <c r="D12" s="11"/>
      <c r="E12" s="12" t="s">
        <v>193</v>
      </c>
      <c r="F12" s="14">
        <v>4</v>
      </c>
      <c r="G12" s="14"/>
      <c r="H12" s="15"/>
      <c r="I12" s="27">
        <f t="shared" si="0"/>
        <v>0</v>
      </c>
    </row>
    <row r="13" ht="24" customHeight="1" spans="1:9">
      <c r="A13" s="9" t="s">
        <v>207</v>
      </c>
      <c r="B13" s="10"/>
      <c r="C13" s="11" t="s">
        <v>208</v>
      </c>
      <c r="D13" s="11"/>
      <c r="E13" s="12"/>
      <c r="F13" s="14"/>
      <c r="G13" s="14"/>
      <c r="H13" s="14"/>
      <c r="I13" s="27">
        <f t="shared" si="0"/>
        <v>0</v>
      </c>
    </row>
    <row r="14" ht="24" customHeight="1" spans="1:9">
      <c r="A14" s="9" t="s">
        <v>209</v>
      </c>
      <c r="B14" s="10"/>
      <c r="C14" s="11" t="s">
        <v>210</v>
      </c>
      <c r="D14" s="11"/>
      <c r="E14" s="12" t="s">
        <v>96</v>
      </c>
      <c r="F14" s="14">
        <v>36</v>
      </c>
      <c r="G14" s="14"/>
      <c r="H14" s="15"/>
      <c r="I14" s="27">
        <f t="shared" si="0"/>
        <v>0</v>
      </c>
    </row>
    <row r="15" ht="24" customHeight="1" spans="1:9">
      <c r="A15" s="17"/>
      <c r="B15" s="18"/>
      <c r="C15" s="19"/>
      <c r="D15" s="19"/>
      <c r="E15" s="20"/>
      <c r="F15" s="14"/>
      <c r="G15" s="14"/>
      <c r="H15" s="14"/>
      <c r="I15" s="27"/>
    </row>
    <row r="16" ht="24" customHeight="1" spans="1:9">
      <c r="A16" s="17"/>
      <c r="B16" s="18"/>
      <c r="C16" s="19"/>
      <c r="D16" s="19"/>
      <c r="E16" s="20"/>
      <c r="F16" s="14"/>
      <c r="G16" s="14"/>
      <c r="H16" s="16"/>
      <c r="I16" s="27"/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30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30"/>
    </row>
    <row r="21" ht="24" customHeight="1" spans="1:9">
      <c r="A21" s="21" t="s">
        <v>217</v>
      </c>
      <c r="B21" s="22"/>
      <c r="C21" s="22"/>
      <c r="D21" s="23"/>
      <c r="E21" s="68">
        <f>I7+I8+I10+I12+I14</f>
        <v>0</v>
      </c>
      <c r="F21" s="69"/>
      <c r="G21" s="69"/>
      <c r="H21" s="68"/>
      <c r="I21" s="70"/>
    </row>
  </sheetData>
  <sheetProtection password="CC55" sheet="1"/>
  <mergeCells count="54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D21"/>
    <mergeCell ref="E21:I21"/>
  </mergeCells>
  <pageMargins left="0.75" right="0.75" top="1" bottom="1" header="0.5" footer="0.5"/>
  <pageSetup paperSize="9" scale="9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topLeftCell="A7" workbookViewId="0">
      <selection activeCell="M12" sqref="M12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style="63" customWidth="1"/>
    <col min="8" max="8" width="13.875" customWidth="1"/>
    <col min="9" max="9" width="16.625" customWidth="1"/>
  </cols>
  <sheetData>
    <row r="1" ht="32.95" customHeight="1" spans="1:9">
      <c r="A1" s="1" t="s">
        <v>90</v>
      </c>
      <c r="B1" s="1"/>
      <c r="C1" s="1"/>
      <c r="D1" s="1"/>
      <c r="E1" s="1"/>
      <c r="F1" s="64"/>
      <c r="G1" s="64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65"/>
      <c r="G2" s="65"/>
      <c r="H2" s="3"/>
      <c r="I2" s="3"/>
    </row>
    <row r="3" ht="24" customHeight="1" spans="1:9">
      <c r="A3" s="3" t="s">
        <v>322</v>
      </c>
      <c r="B3" s="3"/>
      <c r="C3" s="3"/>
      <c r="D3" s="3"/>
      <c r="E3" s="3"/>
      <c r="F3" s="65"/>
      <c r="G3" s="65"/>
      <c r="H3" s="3"/>
      <c r="I3" s="3"/>
    </row>
    <row r="4" ht="24" customHeight="1" spans="1:9">
      <c r="A4" s="4" t="s">
        <v>282</v>
      </c>
      <c r="B4" s="5"/>
      <c r="C4" s="5"/>
      <c r="D4" s="5"/>
      <c r="E4" s="5"/>
      <c r="F4" s="66"/>
      <c r="G4" s="66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67" t="s">
        <v>75</v>
      </c>
      <c r="G5" s="67"/>
      <c r="H5" s="8" t="s">
        <v>76</v>
      </c>
      <c r="I5" s="26" t="s">
        <v>77</v>
      </c>
    </row>
    <row r="6" ht="24" customHeight="1" spans="1:9">
      <c r="A6" s="9" t="s">
        <v>283</v>
      </c>
      <c r="B6" s="10"/>
      <c r="C6" s="11" t="s">
        <v>284</v>
      </c>
      <c r="D6" s="11"/>
      <c r="E6" s="12"/>
      <c r="F6" s="14"/>
      <c r="G6" s="14"/>
      <c r="H6" s="16"/>
      <c r="I6" s="27"/>
    </row>
    <row r="7" ht="24" customHeight="1" spans="1:9">
      <c r="A7" s="9" t="s">
        <v>285</v>
      </c>
      <c r="B7" s="10"/>
      <c r="C7" s="11" t="s">
        <v>286</v>
      </c>
      <c r="D7" s="11"/>
      <c r="E7" s="12"/>
      <c r="F7" s="14"/>
      <c r="G7" s="14"/>
      <c r="H7" s="16"/>
      <c r="I7" s="27"/>
    </row>
    <row r="8" ht="24" customHeight="1" spans="1:9">
      <c r="A8" s="9" t="s">
        <v>287</v>
      </c>
      <c r="B8" s="10"/>
      <c r="C8" s="11" t="s">
        <v>288</v>
      </c>
      <c r="D8" s="11"/>
      <c r="E8" s="12" t="s">
        <v>289</v>
      </c>
      <c r="F8" s="14">
        <v>17</v>
      </c>
      <c r="G8" s="14"/>
      <c r="H8" s="15"/>
      <c r="I8" s="27">
        <f>ROUND(F8*H8,0)</f>
        <v>0</v>
      </c>
    </row>
    <row r="9" ht="24" customHeight="1" spans="1:9">
      <c r="A9" s="9" t="s">
        <v>290</v>
      </c>
      <c r="B9" s="10"/>
      <c r="C9" s="11" t="s">
        <v>291</v>
      </c>
      <c r="D9" s="11"/>
      <c r="E9" s="12"/>
      <c r="F9" s="14"/>
      <c r="G9" s="14"/>
      <c r="H9" s="14"/>
      <c r="I9" s="27">
        <f>ROUND(F9*H9,0)</f>
        <v>0</v>
      </c>
    </row>
    <row r="10" ht="24" customHeight="1" spans="1:9">
      <c r="A10" s="9" t="s">
        <v>292</v>
      </c>
      <c r="B10" s="10"/>
      <c r="C10" s="11" t="s">
        <v>293</v>
      </c>
      <c r="D10" s="11"/>
      <c r="E10" s="12" t="s">
        <v>115</v>
      </c>
      <c r="F10" s="14">
        <v>34</v>
      </c>
      <c r="G10" s="14"/>
      <c r="H10" s="15"/>
      <c r="I10" s="27">
        <f>ROUND(F10*H10,0)</f>
        <v>0</v>
      </c>
    </row>
    <row r="11" ht="24" customHeight="1" spans="1:9">
      <c r="A11" s="9" t="s">
        <v>294</v>
      </c>
      <c r="B11" s="10"/>
      <c r="C11" s="11" t="s">
        <v>295</v>
      </c>
      <c r="D11" s="11"/>
      <c r="E11" s="12" t="s">
        <v>115</v>
      </c>
      <c r="F11" s="14">
        <v>34</v>
      </c>
      <c r="G11" s="14"/>
      <c r="H11" s="15"/>
      <c r="I11" s="27">
        <f>ROUND(F11*H11,0)</f>
        <v>0</v>
      </c>
    </row>
    <row r="12" ht="24" customHeight="1" spans="1:9">
      <c r="A12" s="9"/>
      <c r="B12" s="10"/>
      <c r="C12" s="11"/>
      <c r="D12" s="11"/>
      <c r="E12" s="12"/>
      <c r="F12" s="14"/>
      <c r="G12" s="14"/>
      <c r="H12" s="14"/>
      <c r="I12" s="27"/>
    </row>
    <row r="13" ht="24" customHeight="1" spans="1:9">
      <c r="A13" s="17"/>
      <c r="B13" s="18"/>
      <c r="C13" s="19"/>
      <c r="D13" s="19"/>
      <c r="E13" s="20"/>
      <c r="F13" s="14"/>
      <c r="G13" s="14"/>
      <c r="H13" s="16"/>
      <c r="I13" s="27"/>
    </row>
    <row r="14" ht="24" customHeight="1" spans="1:9">
      <c r="A14" s="17"/>
      <c r="B14" s="18"/>
      <c r="C14" s="19"/>
      <c r="D14" s="19"/>
      <c r="E14" s="20"/>
      <c r="F14" s="14"/>
      <c r="G14" s="14"/>
      <c r="H14" s="16"/>
      <c r="I14" s="27"/>
    </row>
    <row r="15" ht="24" customHeight="1" spans="1:9">
      <c r="A15" s="17"/>
      <c r="B15" s="18"/>
      <c r="C15" s="19"/>
      <c r="D15" s="19"/>
      <c r="E15" s="20"/>
      <c r="F15" s="14"/>
      <c r="G15" s="14"/>
      <c r="H15" s="16"/>
      <c r="I15" s="27"/>
    </row>
    <row r="16" ht="24" customHeight="1" spans="1:9">
      <c r="A16" s="17"/>
      <c r="B16" s="18"/>
      <c r="C16" s="19"/>
      <c r="D16" s="19"/>
      <c r="E16" s="20"/>
      <c r="F16" s="14"/>
      <c r="G16" s="14"/>
      <c r="H16" s="16"/>
      <c r="I16" s="27"/>
    </row>
    <row r="17" ht="24" customHeight="1" spans="1:9">
      <c r="A17" s="17"/>
      <c r="B17" s="18"/>
      <c r="C17" s="19"/>
      <c r="D17" s="19"/>
      <c r="E17" s="20"/>
      <c r="F17" s="14"/>
      <c r="G17" s="14"/>
      <c r="H17" s="16"/>
      <c r="I17" s="27"/>
    </row>
    <row r="18" ht="24" customHeight="1" spans="1:9">
      <c r="A18" s="17"/>
      <c r="B18" s="18"/>
      <c r="C18" s="19"/>
      <c r="D18" s="19"/>
      <c r="E18" s="20"/>
      <c r="F18" s="14"/>
      <c r="G18" s="14"/>
      <c r="H18" s="16"/>
      <c r="I18" s="27"/>
    </row>
    <row r="19" ht="24" customHeight="1" spans="1:9">
      <c r="A19" s="17"/>
      <c r="B19" s="18"/>
      <c r="C19" s="19"/>
      <c r="D19" s="19"/>
      <c r="E19" s="20"/>
      <c r="F19" s="14"/>
      <c r="G19" s="14"/>
      <c r="H19" s="16"/>
      <c r="I19" s="27"/>
    </row>
    <row r="20" ht="24" customHeight="1" spans="1:9">
      <c r="A20" s="17"/>
      <c r="B20" s="18"/>
      <c r="C20" s="19"/>
      <c r="D20" s="19"/>
      <c r="E20" s="20"/>
      <c r="F20" s="14"/>
      <c r="G20" s="14"/>
      <c r="H20" s="16"/>
      <c r="I20" s="27"/>
    </row>
    <row r="21" ht="24" customHeight="1" spans="1:9">
      <c r="A21" s="17"/>
      <c r="B21" s="18"/>
      <c r="C21" s="19"/>
      <c r="D21" s="19"/>
      <c r="E21" s="20"/>
      <c r="F21" s="14"/>
      <c r="G21" s="14"/>
      <c r="H21" s="16"/>
      <c r="I21" s="28"/>
    </row>
    <row r="22" ht="24" customHeight="1" spans="1:9">
      <c r="A22" s="17"/>
      <c r="B22" s="18"/>
      <c r="C22" s="19"/>
      <c r="D22" s="19"/>
      <c r="E22" s="20"/>
      <c r="F22" s="14"/>
      <c r="G22" s="14"/>
      <c r="H22" s="16"/>
      <c r="I22" s="27"/>
    </row>
    <row r="23" ht="24" customHeight="1" spans="1:9">
      <c r="A23" s="17"/>
      <c r="B23" s="18"/>
      <c r="C23" s="19"/>
      <c r="D23" s="19"/>
      <c r="E23" s="20"/>
      <c r="F23" s="14"/>
      <c r="G23" s="14"/>
      <c r="H23" s="16"/>
      <c r="I23" s="28"/>
    </row>
    <row r="24" ht="24" customHeight="1" spans="1:9">
      <c r="A24" s="17"/>
      <c r="B24" s="18"/>
      <c r="C24" s="19"/>
      <c r="D24" s="19"/>
      <c r="E24" s="20"/>
      <c r="F24" s="14"/>
      <c r="G24" s="14"/>
      <c r="H24" s="16"/>
      <c r="I24" s="28"/>
    </row>
    <row r="25" ht="24" customHeight="1" spans="1:9">
      <c r="A25" s="21" t="s">
        <v>296</v>
      </c>
      <c r="B25" s="22"/>
      <c r="C25" s="22"/>
      <c r="D25" s="23"/>
      <c r="E25" s="68">
        <f>I8+I10+I11</f>
        <v>0</v>
      </c>
      <c r="F25" s="69"/>
      <c r="G25" s="69"/>
      <c r="H25" s="68"/>
      <c r="I25" s="70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8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Zeros="0" view="pageBreakPreview" zoomScaleNormal="100" workbookViewId="0">
      <selection activeCell="L14" sqref="L14"/>
    </sheetView>
  </sheetViews>
  <sheetFormatPr defaultColWidth="9" defaultRowHeight="14.25"/>
  <cols>
    <col min="1" max="1" width="6.25" customWidth="1"/>
    <col min="2" max="2" width="6" customWidth="1"/>
    <col min="3" max="3" width="12.25" customWidth="1"/>
    <col min="4" max="7" width="10.625" customWidth="1"/>
    <col min="8" max="8" width="16.625" customWidth="1"/>
    <col min="9" max="9" width="0.5" customWidth="1"/>
    <col min="10" max="10" width="20" customWidth="1"/>
  </cols>
  <sheetData>
    <row r="1" ht="32.9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3" t="s">
        <v>325</v>
      </c>
      <c r="B3" s="3"/>
      <c r="C3" s="3"/>
      <c r="D3" s="3"/>
      <c r="E3" s="3"/>
      <c r="F3" s="3"/>
      <c r="G3" s="3"/>
      <c r="H3" s="45"/>
    </row>
    <row r="4" ht="24" customHeight="1" spans="1:8">
      <c r="A4" s="46" t="s">
        <v>9</v>
      </c>
      <c r="B4" s="47"/>
      <c r="C4" s="48" t="s">
        <v>35</v>
      </c>
      <c r="D4" s="48" t="s">
        <v>36</v>
      </c>
      <c r="E4" s="48"/>
      <c r="F4" s="48"/>
      <c r="G4" s="48"/>
      <c r="H4" s="49" t="s">
        <v>11</v>
      </c>
    </row>
    <row r="5" ht="24" customHeight="1" spans="1:8">
      <c r="A5" s="50" t="s">
        <v>12</v>
      </c>
      <c r="B5" s="51"/>
      <c r="C5" s="20" t="s">
        <v>37</v>
      </c>
      <c r="D5" s="20" t="s">
        <v>38</v>
      </c>
      <c r="E5" s="20"/>
      <c r="F5" s="20"/>
      <c r="G5" s="20"/>
      <c r="H5" s="27">
        <f>'凤国线100章   '!E29</f>
        <v>77754</v>
      </c>
    </row>
    <row r="6" ht="24" customHeight="1" spans="1:8">
      <c r="A6" s="50" t="s">
        <v>14</v>
      </c>
      <c r="B6" s="51"/>
      <c r="C6" s="20" t="s">
        <v>39</v>
      </c>
      <c r="D6" s="20" t="s">
        <v>40</v>
      </c>
      <c r="E6" s="20"/>
      <c r="F6" s="20"/>
      <c r="G6" s="20"/>
      <c r="H6" s="27">
        <f>'凤国线200章  '!E33</f>
        <v>0</v>
      </c>
    </row>
    <row r="7" ht="24" customHeight="1" spans="1:8">
      <c r="A7" s="50" t="s">
        <v>16</v>
      </c>
      <c r="B7" s="51"/>
      <c r="C7" s="20" t="s">
        <v>41</v>
      </c>
      <c r="D7" s="20" t="s">
        <v>42</v>
      </c>
      <c r="E7" s="20"/>
      <c r="F7" s="20"/>
      <c r="G7" s="20"/>
      <c r="H7" s="27">
        <f>'凤国线300章 '!E34</f>
        <v>311715</v>
      </c>
    </row>
    <row r="8" ht="24" customHeight="1" spans="1:8">
      <c r="A8" s="50" t="s">
        <v>18</v>
      </c>
      <c r="B8" s="51"/>
      <c r="C8" s="20" t="s">
        <v>43</v>
      </c>
      <c r="D8" s="20" t="s">
        <v>44</v>
      </c>
      <c r="E8" s="20"/>
      <c r="F8" s="20"/>
      <c r="G8" s="20"/>
      <c r="H8" s="27"/>
    </row>
    <row r="9" ht="24" customHeight="1" spans="1:8">
      <c r="A9" s="50" t="s">
        <v>20</v>
      </c>
      <c r="B9" s="51"/>
      <c r="C9" s="20" t="s">
        <v>45</v>
      </c>
      <c r="D9" s="20" t="s">
        <v>46</v>
      </c>
      <c r="E9" s="20"/>
      <c r="F9" s="20"/>
      <c r="G9" s="20"/>
      <c r="H9" s="27"/>
    </row>
    <row r="10" ht="24" customHeight="1" spans="1:8">
      <c r="A10" s="50" t="s">
        <v>22</v>
      </c>
      <c r="B10" s="51"/>
      <c r="C10" s="20" t="s">
        <v>47</v>
      </c>
      <c r="D10" s="20" t="s">
        <v>48</v>
      </c>
      <c r="E10" s="20"/>
      <c r="F10" s="20"/>
      <c r="G10" s="20"/>
      <c r="H10" s="27">
        <f>'凤国线600章 '!E21</f>
        <v>0</v>
      </c>
    </row>
    <row r="11" ht="24" customHeight="1" spans="1:8">
      <c r="A11" s="50" t="s">
        <v>24</v>
      </c>
      <c r="B11" s="51"/>
      <c r="C11" s="20" t="s">
        <v>49</v>
      </c>
      <c r="D11" s="20" t="s">
        <v>50</v>
      </c>
      <c r="E11" s="20"/>
      <c r="F11" s="20"/>
      <c r="G11" s="20"/>
      <c r="H11" s="27"/>
    </row>
    <row r="12" ht="24" customHeight="1" spans="1:8">
      <c r="A12" s="50" t="s">
        <v>26</v>
      </c>
      <c r="B12" s="51"/>
      <c r="C12" s="20" t="s">
        <v>51</v>
      </c>
      <c r="D12" s="20" t="s">
        <v>52</v>
      </c>
      <c r="E12" s="20"/>
      <c r="F12" s="20"/>
      <c r="G12" s="20"/>
      <c r="H12" s="27">
        <f>'凤国线800章 '!E25</f>
        <v>0</v>
      </c>
    </row>
    <row r="13" ht="24" customHeight="1" spans="1:8">
      <c r="A13" s="50" t="s">
        <v>28</v>
      </c>
      <c r="B13" s="51"/>
      <c r="C13" s="20" t="s">
        <v>53</v>
      </c>
      <c r="D13" s="20" t="s">
        <v>54</v>
      </c>
      <c r="E13" s="20"/>
      <c r="F13" s="20"/>
      <c r="G13" s="20"/>
      <c r="H13" s="52"/>
    </row>
    <row r="14" ht="24" customHeight="1" spans="1:8">
      <c r="A14" s="53" t="s">
        <v>55</v>
      </c>
      <c r="B14" s="54"/>
      <c r="C14" s="20" t="s">
        <v>56</v>
      </c>
      <c r="D14" s="20"/>
      <c r="E14" s="20"/>
      <c r="F14" s="20"/>
      <c r="G14" s="20"/>
      <c r="H14" s="27">
        <f>SUM(H5:H13)</f>
        <v>389469</v>
      </c>
    </row>
    <row r="15" ht="24" customHeight="1" spans="1:8">
      <c r="A15" s="55" t="s">
        <v>57</v>
      </c>
      <c r="B15" s="56"/>
      <c r="C15" s="20" t="s">
        <v>58</v>
      </c>
      <c r="D15" s="20"/>
      <c r="E15" s="20"/>
      <c r="F15" s="20"/>
      <c r="G15" s="20"/>
      <c r="H15" s="27">
        <f>SUM('凤国线300章 '!I26:I33)</f>
        <v>311715</v>
      </c>
    </row>
    <row r="16" ht="37" customHeight="1" spans="1:8">
      <c r="A16" s="55" t="s">
        <v>59</v>
      </c>
      <c r="B16" s="56"/>
      <c r="C16" s="57" t="s">
        <v>60</v>
      </c>
      <c r="D16" s="57"/>
      <c r="E16" s="57"/>
      <c r="F16" s="57"/>
      <c r="G16" s="57"/>
      <c r="H16" s="27">
        <f>H14-H15</f>
        <v>77754</v>
      </c>
    </row>
    <row r="17" ht="24" customHeight="1" spans="1:8">
      <c r="A17" s="55" t="s">
        <v>61</v>
      </c>
      <c r="B17" s="56"/>
      <c r="C17" s="58" t="s">
        <v>62</v>
      </c>
      <c r="D17" s="58"/>
      <c r="E17" s="58"/>
      <c r="F17" s="58"/>
      <c r="G17" s="58"/>
      <c r="H17" s="27"/>
    </row>
    <row r="18" ht="24" customHeight="1" spans="1:8">
      <c r="A18" s="55" t="s">
        <v>63</v>
      </c>
      <c r="B18" s="56"/>
      <c r="C18" s="58" t="s">
        <v>64</v>
      </c>
      <c r="D18" s="58"/>
      <c r="E18" s="58"/>
      <c r="F18" s="58"/>
      <c r="G18" s="58"/>
      <c r="H18" s="27"/>
    </row>
    <row r="19" ht="24" customHeight="1" spans="1:8">
      <c r="A19" s="59" t="s">
        <v>65</v>
      </c>
      <c r="B19" s="60"/>
      <c r="C19" s="61" t="s">
        <v>66</v>
      </c>
      <c r="D19" s="61"/>
      <c r="E19" s="61"/>
      <c r="F19" s="61"/>
      <c r="G19" s="61"/>
      <c r="H19" s="62">
        <f>H14+H17+H18</f>
        <v>389469</v>
      </c>
    </row>
    <row r="20" ht="24" customHeight="1" spans="1:8">
      <c r="A20" s="42" t="s">
        <v>67</v>
      </c>
      <c r="B20" s="42"/>
      <c r="C20" s="42"/>
      <c r="D20" s="42"/>
      <c r="E20" s="42"/>
      <c r="F20" s="43"/>
      <c r="G20" s="43"/>
      <c r="H20" s="43"/>
    </row>
    <row r="21" ht="221.2" customHeight="1"/>
    <row r="22" ht="8.8" customHeight="1" spans="2:9">
      <c r="B22" s="44" t="s">
        <v>68</v>
      </c>
      <c r="C22" s="44"/>
      <c r="D22" s="44"/>
      <c r="G22" s="44" t="s">
        <v>68</v>
      </c>
      <c r="H22" s="44"/>
      <c r="I22" s="44"/>
    </row>
    <row r="23" ht="219.75" customHeight="1"/>
  </sheetData>
  <sheetProtection password="CC55" sheet="1" objects="1"/>
  <mergeCells count="39">
    <mergeCell ref="A1:H1"/>
    <mergeCell ref="A2:H2"/>
    <mergeCell ref="A3:G3"/>
    <mergeCell ref="A4:B4"/>
    <mergeCell ref="D4:G4"/>
    <mergeCell ref="A5:B5"/>
    <mergeCell ref="D5:G5"/>
    <mergeCell ref="A6:B6"/>
    <mergeCell ref="D6:G6"/>
    <mergeCell ref="A7:B7"/>
    <mergeCell ref="D7:G7"/>
    <mergeCell ref="A8:B8"/>
    <mergeCell ref="D8:G8"/>
    <mergeCell ref="A9:B9"/>
    <mergeCell ref="D9:G9"/>
    <mergeCell ref="A10:B10"/>
    <mergeCell ref="D10:G10"/>
    <mergeCell ref="A11:B11"/>
    <mergeCell ref="D11:G11"/>
    <mergeCell ref="A12:B12"/>
    <mergeCell ref="D12:G12"/>
    <mergeCell ref="A13:B13"/>
    <mergeCell ref="D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E20"/>
    <mergeCell ref="F20:H20"/>
    <mergeCell ref="B22:D22"/>
    <mergeCell ref="G22:I2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Zeros="0" view="pageBreakPreview" zoomScaleNormal="100" workbookViewId="0">
      <selection activeCell="M13" sqref="M13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8" width="13.875" customWidth="1"/>
    <col min="9" max="9" width="16.25" customWidth="1"/>
    <col min="10" max="10" width="0.5" customWidth="1"/>
    <col min="11" max="11" width="20" customWidth="1"/>
  </cols>
  <sheetData>
    <row r="1" customFormat="1" ht="32.95" customHeight="1" spans="1:9">
      <c r="A1" s="1" t="s">
        <v>219</v>
      </c>
      <c r="B1" s="1"/>
      <c r="C1" s="1"/>
      <c r="D1" s="1"/>
      <c r="E1" s="1"/>
      <c r="F1" s="1"/>
      <c r="G1" s="1"/>
      <c r="H1" s="1"/>
      <c r="I1" s="1"/>
    </row>
    <row r="2" customFormat="1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customFormat="1" ht="24" customHeight="1" spans="1:9">
      <c r="A3" s="3" t="s">
        <v>326</v>
      </c>
      <c r="B3" s="3"/>
      <c r="C3" s="3"/>
      <c r="D3" s="3"/>
      <c r="E3" s="3"/>
      <c r="F3" s="40"/>
      <c r="G3" s="40"/>
      <c r="H3" s="40"/>
      <c r="I3" s="45"/>
    </row>
    <row r="4" customFormat="1" ht="24" customHeight="1" spans="1:9">
      <c r="A4" s="4" t="s">
        <v>71</v>
      </c>
      <c r="B4" s="5"/>
      <c r="C4" s="5"/>
      <c r="D4" s="5"/>
      <c r="E4" s="5"/>
      <c r="F4" s="5"/>
      <c r="G4" s="5"/>
      <c r="H4" s="5"/>
      <c r="I4" s="25"/>
    </row>
    <row r="5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customFormat="1" ht="24" customHeight="1" spans="1:9">
      <c r="A6" s="17" t="s">
        <v>78</v>
      </c>
      <c r="B6" s="18"/>
      <c r="C6" s="19" t="s">
        <v>79</v>
      </c>
      <c r="D6" s="19"/>
      <c r="E6" s="8" t="s">
        <v>80</v>
      </c>
      <c r="F6" s="16">
        <v>1</v>
      </c>
      <c r="G6" s="16"/>
      <c r="H6" s="41"/>
      <c r="I6" s="27">
        <f t="shared" ref="I6:I11" si="0">ROUND(F6*H6,0)</f>
        <v>0</v>
      </c>
    </row>
    <row r="7" customFormat="1" ht="24" customHeight="1" spans="1:9">
      <c r="A7" s="17" t="s">
        <v>81</v>
      </c>
      <c r="B7" s="18"/>
      <c r="C7" s="19" t="s">
        <v>82</v>
      </c>
      <c r="D7" s="19"/>
      <c r="E7" s="20" t="s">
        <v>80</v>
      </c>
      <c r="F7" s="16">
        <v>1</v>
      </c>
      <c r="G7" s="16"/>
      <c r="H7" s="14">
        <v>77754</v>
      </c>
      <c r="I7" s="27">
        <f t="shared" si="0"/>
        <v>77754</v>
      </c>
    </row>
    <row r="8" customFormat="1" ht="24" customHeight="1" spans="1:9">
      <c r="A8" s="17" t="s">
        <v>221</v>
      </c>
      <c r="B8" s="18"/>
      <c r="C8" s="19" t="s">
        <v>222</v>
      </c>
      <c r="D8" s="19"/>
      <c r="E8" s="20" t="s">
        <v>80</v>
      </c>
      <c r="F8" s="16">
        <v>1</v>
      </c>
      <c r="G8" s="16"/>
      <c r="H8" s="15"/>
      <c r="I8" s="27">
        <f t="shared" si="0"/>
        <v>0</v>
      </c>
    </row>
    <row r="9" customFormat="1" ht="24" customHeight="1" spans="1:9">
      <c r="A9" s="17" t="s">
        <v>83</v>
      </c>
      <c r="B9" s="18"/>
      <c r="C9" s="19" t="s">
        <v>84</v>
      </c>
      <c r="D9" s="19"/>
      <c r="E9" s="20"/>
      <c r="F9" s="16"/>
      <c r="G9" s="16"/>
      <c r="H9" s="14"/>
      <c r="I9" s="27">
        <f t="shared" si="0"/>
        <v>0</v>
      </c>
    </row>
    <row r="10" customFormat="1" ht="24" customHeight="1" spans="1:9">
      <c r="A10" s="17" t="s">
        <v>85</v>
      </c>
      <c r="B10" s="18"/>
      <c r="C10" s="19" t="s">
        <v>86</v>
      </c>
      <c r="D10" s="19"/>
      <c r="E10" s="20" t="s">
        <v>80</v>
      </c>
      <c r="F10" s="16">
        <v>1</v>
      </c>
      <c r="G10" s="16"/>
      <c r="H10" s="15"/>
      <c r="I10" s="27">
        <f t="shared" si="0"/>
        <v>0</v>
      </c>
    </row>
    <row r="11" customFormat="1" ht="24" customHeight="1" spans="1:9">
      <c r="A11" s="17" t="s">
        <v>87</v>
      </c>
      <c r="B11" s="18"/>
      <c r="C11" s="19" t="s">
        <v>88</v>
      </c>
      <c r="D11" s="19"/>
      <c r="E11" s="20" t="s">
        <v>80</v>
      </c>
      <c r="F11" s="16">
        <v>1</v>
      </c>
      <c r="G11" s="16"/>
      <c r="H11" s="15"/>
      <c r="I11" s="27">
        <f t="shared" si="0"/>
        <v>0</v>
      </c>
    </row>
    <row r="12" customFormat="1" ht="24" customHeight="1" spans="1:9">
      <c r="A12" s="17"/>
      <c r="B12" s="18"/>
      <c r="C12" s="19"/>
      <c r="D12" s="19"/>
      <c r="E12" s="20"/>
      <c r="F12" s="16"/>
      <c r="G12" s="16"/>
      <c r="H12" s="16"/>
      <c r="I12" s="28"/>
    </row>
    <row r="13" customFormat="1" ht="24" customHeight="1" spans="1:9">
      <c r="A13" s="17"/>
      <c r="B13" s="18"/>
      <c r="C13" s="19"/>
      <c r="D13" s="19"/>
      <c r="E13" s="20"/>
      <c r="F13" s="16"/>
      <c r="G13" s="16"/>
      <c r="H13" s="16"/>
      <c r="I13" s="28"/>
    </row>
    <row r="14" customFormat="1" ht="24" customHeight="1" spans="1:9">
      <c r="A14" s="17"/>
      <c r="B14" s="18"/>
      <c r="C14" s="19"/>
      <c r="D14" s="19"/>
      <c r="E14" s="20"/>
      <c r="F14" s="16"/>
      <c r="G14" s="16"/>
      <c r="H14" s="16"/>
      <c r="I14" s="28"/>
    </row>
    <row r="15" customFormat="1" ht="24" customHeight="1" spans="1:9">
      <c r="A15" s="17"/>
      <c r="B15" s="18"/>
      <c r="C15" s="19"/>
      <c r="D15" s="19"/>
      <c r="E15" s="20"/>
      <c r="F15" s="16"/>
      <c r="G15" s="16"/>
      <c r="H15" s="16"/>
      <c r="I15" s="28"/>
    </row>
    <row r="16" customFormat="1" ht="24" customHeight="1" spans="1:9">
      <c r="A16" s="17"/>
      <c r="B16" s="18"/>
      <c r="C16" s="19"/>
      <c r="D16" s="19"/>
      <c r="E16" s="20"/>
      <c r="F16" s="16"/>
      <c r="G16" s="16"/>
      <c r="H16" s="16"/>
      <c r="I16" s="28"/>
    </row>
    <row r="17" customFormat="1" ht="24" customHeight="1" spans="1:9">
      <c r="A17" s="17"/>
      <c r="B17" s="18"/>
      <c r="C17" s="19"/>
      <c r="D17" s="19"/>
      <c r="E17" s="20"/>
      <c r="F17" s="16"/>
      <c r="G17" s="16"/>
      <c r="H17" s="16"/>
      <c r="I17" s="28"/>
    </row>
    <row r="18" customFormat="1" ht="24" customHeight="1" spans="1:9">
      <c r="A18" s="17"/>
      <c r="B18" s="18"/>
      <c r="C18" s="19"/>
      <c r="D18" s="19"/>
      <c r="E18" s="20"/>
      <c r="F18" s="16"/>
      <c r="G18" s="16"/>
      <c r="H18" s="16"/>
      <c r="I18" s="28"/>
    </row>
    <row r="19" customFormat="1" ht="24" customHeight="1" spans="1:9">
      <c r="A19" s="17"/>
      <c r="B19" s="18"/>
      <c r="C19" s="19"/>
      <c r="D19" s="19"/>
      <c r="E19" s="20"/>
      <c r="F19" s="16"/>
      <c r="G19" s="16"/>
      <c r="H19" s="16"/>
      <c r="I19" s="28"/>
    </row>
    <row r="20" customFormat="1" ht="24" customHeight="1" spans="1:9">
      <c r="A20" s="17"/>
      <c r="B20" s="18"/>
      <c r="C20" s="19"/>
      <c r="D20" s="19"/>
      <c r="E20" s="20"/>
      <c r="F20" s="16"/>
      <c r="G20" s="16"/>
      <c r="H20" s="16"/>
      <c r="I20" s="28"/>
    </row>
    <row r="21" customFormat="1" ht="24" customHeight="1" spans="1:9">
      <c r="A21" s="17"/>
      <c r="B21" s="18"/>
      <c r="C21" s="19"/>
      <c r="D21" s="19"/>
      <c r="E21" s="20"/>
      <c r="F21" s="16"/>
      <c r="G21" s="16"/>
      <c r="H21" s="16"/>
      <c r="I21" s="28"/>
    </row>
    <row r="22" customFormat="1" ht="24" customHeight="1" spans="1:9">
      <c r="A22" s="17"/>
      <c r="B22" s="18"/>
      <c r="C22" s="19"/>
      <c r="D22" s="19"/>
      <c r="E22" s="20"/>
      <c r="F22" s="16"/>
      <c r="G22" s="16"/>
      <c r="H22" s="16"/>
      <c r="I22" s="28"/>
    </row>
    <row r="23" customFormat="1" ht="24" customHeight="1" spans="1:9">
      <c r="A23" s="17"/>
      <c r="B23" s="18"/>
      <c r="C23" s="19"/>
      <c r="D23" s="19"/>
      <c r="E23" s="20"/>
      <c r="F23" s="16"/>
      <c r="G23" s="16"/>
      <c r="H23" s="16"/>
      <c r="I23" s="28"/>
    </row>
    <row r="24" customFormat="1" ht="24" customHeight="1" spans="1:9">
      <c r="A24" s="17"/>
      <c r="B24" s="18"/>
      <c r="C24" s="19"/>
      <c r="D24" s="19"/>
      <c r="E24" s="20"/>
      <c r="F24" s="16"/>
      <c r="G24" s="16"/>
      <c r="H24" s="16"/>
      <c r="I24" s="28"/>
    </row>
    <row r="25" customFormat="1" ht="24" customHeight="1" spans="1:9">
      <c r="A25" s="17"/>
      <c r="B25" s="18"/>
      <c r="C25" s="19"/>
      <c r="D25" s="19"/>
      <c r="E25" s="20"/>
      <c r="F25" s="16"/>
      <c r="G25" s="16"/>
      <c r="H25" s="16"/>
      <c r="I25" s="28"/>
    </row>
    <row r="26" customFormat="1" ht="24" customHeight="1" spans="1:9">
      <c r="A26" s="17"/>
      <c r="B26" s="18"/>
      <c r="C26" s="19"/>
      <c r="D26" s="19"/>
      <c r="E26" s="20"/>
      <c r="F26" s="16"/>
      <c r="G26" s="16"/>
      <c r="H26" s="16"/>
      <c r="I26" s="28"/>
    </row>
    <row r="27" customFormat="1" ht="24" customHeight="1" spans="1:9">
      <c r="A27" s="17"/>
      <c r="B27" s="18"/>
      <c r="C27" s="19"/>
      <c r="D27" s="19"/>
      <c r="E27" s="20"/>
      <c r="F27" s="16"/>
      <c r="G27" s="16"/>
      <c r="H27" s="16"/>
      <c r="I27" s="28"/>
    </row>
    <row r="28" customFormat="1" ht="24" customHeight="1" spans="1:9">
      <c r="A28" s="17"/>
      <c r="B28" s="18"/>
      <c r="C28" s="19"/>
      <c r="D28" s="19"/>
      <c r="E28" s="20"/>
      <c r="F28" s="16"/>
      <c r="G28" s="16"/>
      <c r="H28" s="16"/>
      <c r="I28" s="28"/>
    </row>
    <row r="29" customFormat="1" ht="24" customHeight="1" spans="1:9">
      <c r="A29" s="21" t="s">
        <v>89</v>
      </c>
      <c r="B29" s="22"/>
      <c r="C29" s="22"/>
      <c r="D29" s="23"/>
      <c r="E29" s="24">
        <f>I6+I7+I8+I10+I11</f>
        <v>77754</v>
      </c>
      <c r="F29" s="24"/>
      <c r="G29" s="24"/>
      <c r="H29" s="24"/>
      <c r="I29" s="29"/>
    </row>
    <row r="30" customFormat="1" ht="16.1" customHeight="1" spans="1:9">
      <c r="A30" s="42"/>
      <c r="B30" s="42"/>
      <c r="C30" s="42"/>
      <c r="D30" s="42"/>
      <c r="E30" s="43"/>
      <c r="F30" s="43"/>
      <c r="G30" s="43"/>
      <c r="H30" s="43"/>
      <c r="I30" s="43"/>
    </row>
    <row r="31" customFormat="1" ht="10.25" customHeight="1" spans="1:9">
      <c r="A31" s="42"/>
      <c r="B31" s="42"/>
      <c r="C31" s="42"/>
      <c r="D31" s="42"/>
      <c r="E31" s="42"/>
      <c r="F31" s="42"/>
      <c r="G31" s="42"/>
      <c r="H31" s="42"/>
      <c r="I31" s="42"/>
    </row>
    <row r="32" customFormat="1" ht="6.6" customHeight="1" spans="1:10">
      <c r="A32" s="42"/>
      <c r="B32" s="44"/>
      <c r="C32" s="44"/>
      <c r="D32" s="42"/>
      <c r="E32" s="42"/>
      <c r="F32" s="42"/>
      <c r="G32" s="44"/>
      <c r="H32" s="44"/>
      <c r="I32" s="44"/>
      <c r="J32" s="44"/>
    </row>
    <row r="33" customFormat="1" ht="2.2" customHeight="1" spans="2:10">
      <c r="B33" s="44"/>
      <c r="C33" s="44"/>
      <c r="G33" s="44"/>
      <c r="H33" s="44"/>
      <c r="I33" s="44"/>
      <c r="J33" s="44"/>
    </row>
  </sheetData>
  <sheetProtection password="CC55" sheet="1"/>
  <mergeCells count="82">
    <mergeCell ref="A1:I1"/>
    <mergeCell ref="A2:I2"/>
    <mergeCell ref="A3:E3"/>
    <mergeCell ref="F3:G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D29"/>
    <mergeCell ref="E29:I29"/>
    <mergeCell ref="A30:D30"/>
    <mergeCell ref="E30:I30"/>
    <mergeCell ref="A31:I32"/>
  </mergeCells>
  <pageMargins left="0.75" right="0.75" top="1" bottom="1" header="0.5" footer="0.5"/>
  <pageSetup paperSize="9" scale="8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Zeros="0" view="pageBreakPreview" zoomScaleNormal="100" topLeftCell="A13" workbookViewId="0">
      <selection activeCell="L11" sqref="L11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8" width="14.125" customWidth="1"/>
    <col min="9" max="9" width="17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326</v>
      </c>
      <c r="B3" s="3"/>
      <c r="C3" s="3"/>
      <c r="D3" s="3"/>
      <c r="E3" s="3"/>
      <c r="F3" s="3"/>
      <c r="G3" s="3"/>
      <c r="H3" s="3"/>
      <c r="I3" s="3"/>
    </row>
    <row r="4" ht="27.85" customHeight="1" spans="1:9">
      <c r="A4" s="35" t="s">
        <v>91</v>
      </c>
      <c r="B4" s="36"/>
      <c r="C4" s="36"/>
      <c r="D4" s="36"/>
      <c r="E4" s="36"/>
      <c r="F4" s="36"/>
      <c r="G4" s="36"/>
      <c r="H4" s="36"/>
      <c r="I4" s="38"/>
    </row>
    <row r="5" s="34" customFormat="1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s="34" customFormat="1" ht="24" customHeight="1" spans="1:9">
      <c r="A6" s="17" t="s">
        <v>92</v>
      </c>
      <c r="B6" s="18"/>
      <c r="C6" s="19" t="s">
        <v>93</v>
      </c>
      <c r="D6" s="19"/>
      <c r="E6" s="20"/>
      <c r="F6" s="16"/>
      <c r="G6" s="16"/>
      <c r="H6" s="16"/>
      <c r="I6" s="28"/>
    </row>
    <row r="7" s="34" customFormat="1" ht="24" customHeight="1" spans="1:9">
      <c r="A7" s="17" t="s">
        <v>94</v>
      </c>
      <c r="B7" s="18"/>
      <c r="C7" s="19" t="s">
        <v>95</v>
      </c>
      <c r="D7" s="19"/>
      <c r="E7" s="20" t="s">
        <v>96</v>
      </c>
      <c r="F7" s="16" t="s">
        <v>327</v>
      </c>
      <c r="G7" s="16"/>
      <c r="H7" s="15"/>
      <c r="I7" s="27">
        <f>ROUND(F7*H7,0)</f>
        <v>0</v>
      </c>
    </row>
    <row r="8" s="34" customFormat="1" ht="24" customHeight="1" spans="1:9">
      <c r="A8" s="17" t="s">
        <v>97</v>
      </c>
      <c r="B8" s="18"/>
      <c r="C8" s="19" t="s">
        <v>98</v>
      </c>
      <c r="D8" s="19"/>
      <c r="E8" s="20" t="s">
        <v>99</v>
      </c>
      <c r="F8" s="16" t="s">
        <v>328</v>
      </c>
      <c r="G8" s="16"/>
      <c r="H8" s="15"/>
      <c r="I8" s="27">
        <f t="shared" ref="I8:I26" si="0">ROUND(F8*H8,0)</f>
        <v>0</v>
      </c>
    </row>
    <row r="9" s="34" customFormat="1" ht="24" customHeight="1" spans="1:9">
      <c r="A9" s="17" t="s">
        <v>100</v>
      </c>
      <c r="B9" s="18"/>
      <c r="C9" s="19" t="s">
        <v>101</v>
      </c>
      <c r="D9" s="19"/>
      <c r="E9" s="20"/>
      <c r="F9" s="16"/>
      <c r="G9" s="16"/>
      <c r="H9" s="14"/>
      <c r="I9" s="27">
        <f t="shared" si="0"/>
        <v>0</v>
      </c>
    </row>
    <row r="10" s="34" customFormat="1" ht="24" customHeight="1" spans="1:9">
      <c r="A10" s="17" t="s">
        <v>102</v>
      </c>
      <c r="B10" s="18"/>
      <c r="C10" s="19" t="s">
        <v>103</v>
      </c>
      <c r="D10" s="19"/>
      <c r="E10" s="20"/>
      <c r="F10" s="16"/>
      <c r="G10" s="16"/>
      <c r="H10" s="14"/>
      <c r="I10" s="27">
        <f t="shared" si="0"/>
        <v>0</v>
      </c>
    </row>
    <row r="11" s="34" customFormat="1" ht="24" customHeight="1" spans="1:9">
      <c r="A11" s="17" t="s">
        <v>329</v>
      </c>
      <c r="B11" s="18"/>
      <c r="C11" s="19" t="s">
        <v>330</v>
      </c>
      <c r="D11" s="19"/>
      <c r="E11" s="20" t="s">
        <v>96</v>
      </c>
      <c r="F11" s="16" t="s">
        <v>331</v>
      </c>
      <c r="G11" s="16"/>
      <c r="H11" s="15"/>
      <c r="I11" s="27">
        <f t="shared" si="0"/>
        <v>0</v>
      </c>
    </row>
    <row r="12" s="34" customFormat="1" ht="24" customHeight="1" spans="1:9">
      <c r="A12" s="17" t="s">
        <v>104</v>
      </c>
      <c r="B12" s="18"/>
      <c r="C12" s="19" t="s">
        <v>330</v>
      </c>
      <c r="D12" s="19"/>
      <c r="E12" s="20" t="s">
        <v>96</v>
      </c>
      <c r="F12" s="16" t="s">
        <v>332</v>
      </c>
      <c r="G12" s="16"/>
      <c r="H12" s="15"/>
      <c r="I12" s="27">
        <f t="shared" si="0"/>
        <v>0</v>
      </c>
    </row>
    <row r="13" s="34" customFormat="1" ht="24" customHeight="1" spans="1:9">
      <c r="A13" s="17" t="s">
        <v>111</v>
      </c>
      <c r="B13" s="18"/>
      <c r="C13" s="19" t="s">
        <v>333</v>
      </c>
      <c r="D13" s="19"/>
      <c r="E13" s="20"/>
      <c r="F13" s="16"/>
      <c r="G13" s="16"/>
      <c r="H13" s="14"/>
      <c r="I13" s="27">
        <f t="shared" si="0"/>
        <v>0</v>
      </c>
    </row>
    <row r="14" s="34" customFormat="1" ht="24" customHeight="1" spans="1:9">
      <c r="A14" s="17" t="s">
        <v>113</v>
      </c>
      <c r="B14" s="18"/>
      <c r="C14" s="19" t="s">
        <v>333</v>
      </c>
      <c r="D14" s="19"/>
      <c r="E14" s="20" t="s">
        <v>115</v>
      </c>
      <c r="F14" s="16" t="s">
        <v>334</v>
      </c>
      <c r="G14" s="16"/>
      <c r="H14" s="15"/>
      <c r="I14" s="27">
        <f t="shared" si="0"/>
        <v>0</v>
      </c>
    </row>
    <row r="15" s="34" customFormat="1" ht="24" customHeight="1" spans="1:9">
      <c r="A15" s="17" t="s">
        <v>116</v>
      </c>
      <c r="B15" s="18"/>
      <c r="C15" s="19" t="s">
        <v>117</v>
      </c>
      <c r="D15" s="19"/>
      <c r="E15" s="20"/>
      <c r="F15" s="16"/>
      <c r="G15" s="16"/>
      <c r="H15" s="14"/>
      <c r="I15" s="27">
        <f t="shared" si="0"/>
        <v>0</v>
      </c>
    </row>
    <row r="16" s="34" customFormat="1" ht="24" customHeight="1" spans="1:9">
      <c r="A16" s="17" t="s">
        <v>118</v>
      </c>
      <c r="B16" s="18"/>
      <c r="C16" s="19" t="s">
        <v>119</v>
      </c>
      <c r="D16" s="19"/>
      <c r="E16" s="20" t="s">
        <v>109</v>
      </c>
      <c r="F16" s="16" t="s">
        <v>335</v>
      </c>
      <c r="G16" s="16"/>
      <c r="H16" s="15"/>
      <c r="I16" s="27">
        <f t="shared" si="0"/>
        <v>0</v>
      </c>
    </row>
    <row r="17" s="34" customFormat="1" ht="24" customHeight="1" spans="1:9">
      <c r="A17" s="17" t="s">
        <v>122</v>
      </c>
      <c r="B17" s="18"/>
      <c r="C17" s="19" t="s">
        <v>336</v>
      </c>
      <c r="D17" s="19"/>
      <c r="E17" s="20"/>
      <c r="F17" s="16"/>
      <c r="G17" s="16"/>
      <c r="H17" s="14"/>
      <c r="I17" s="27">
        <f t="shared" si="0"/>
        <v>0</v>
      </c>
    </row>
    <row r="18" s="34" customFormat="1" ht="24" customHeight="1" spans="1:9">
      <c r="A18" s="17" t="s">
        <v>126</v>
      </c>
      <c r="B18" s="18"/>
      <c r="C18" s="19" t="s">
        <v>224</v>
      </c>
      <c r="D18" s="19"/>
      <c r="E18" s="20" t="s">
        <v>109</v>
      </c>
      <c r="F18" s="16" t="s">
        <v>337</v>
      </c>
      <c r="G18" s="16"/>
      <c r="H18" s="15"/>
      <c r="I18" s="27">
        <f t="shared" si="0"/>
        <v>0</v>
      </c>
    </row>
    <row r="19" s="34" customFormat="1" ht="24" customHeight="1" spans="1:9">
      <c r="A19" s="17" t="s">
        <v>128</v>
      </c>
      <c r="B19" s="18"/>
      <c r="C19" s="19" t="s">
        <v>304</v>
      </c>
      <c r="D19" s="19"/>
      <c r="E19" s="20" t="s">
        <v>109</v>
      </c>
      <c r="F19" s="16" t="s">
        <v>338</v>
      </c>
      <c r="G19" s="16"/>
      <c r="H19" s="15"/>
      <c r="I19" s="27">
        <f t="shared" si="0"/>
        <v>0</v>
      </c>
    </row>
    <row r="20" s="34" customFormat="1" ht="24" customHeight="1" spans="1:9">
      <c r="A20" s="17" t="s">
        <v>132</v>
      </c>
      <c r="B20" s="18"/>
      <c r="C20" s="19" t="s">
        <v>133</v>
      </c>
      <c r="D20" s="19"/>
      <c r="E20" s="20"/>
      <c r="F20" s="16"/>
      <c r="G20" s="16"/>
      <c r="H20" s="14"/>
      <c r="I20" s="27">
        <f t="shared" si="0"/>
        <v>0</v>
      </c>
    </row>
    <row r="21" s="34" customFormat="1" ht="24" customHeight="1" spans="1:9">
      <c r="A21" s="17" t="s">
        <v>134</v>
      </c>
      <c r="B21" s="18"/>
      <c r="C21" s="19" t="s">
        <v>135</v>
      </c>
      <c r="D21" s="19"/>
      <c r="E21" s="20" t="s">
        <v>96</v>
      </c>
      <c r="F21" s="16" t="s">
        <v>339</v>
      </c>
      <c r="G21" s="16"/>
      <c r="H21" s="15"/>
      <c r="I21" s="27">
        <f t="shared" si="0"/>
        <v>0</v>
      </c>
    </row>
    <row r="22" s="34" customFormat="1" ht="24" customHeight="1" spans="1:9">
      <c r="A22" s="17" t="s">
        <v>340</v>
      </c>
      <c r="B22" s="18"/>
      <c r="C22" s="19" t="s">
        <v>341</v>
      </c>
      <c r="D22" s="19"/>
      <c r="E22" s="20" t="s">
        <v>342</v>
      </c>
      <c r="F22" s="16"/>
      <c r="G22" s="16"/>
      <c r="H22" s="14"/>
      <c r="I22" s="27">
        <f t="shared" si="0"/>
        <v>0</v>
      </c>
    </row>
    <row r="23" s="34" customFormat="1" ht="24" customHeight="1" spans="1:9">
      <c r="A23" s="17" t="s">
        <v>136</v>
      </c>
      <c r="B23" s="18"/>
      <c r="C23" s="19" t="s">
        <v>137</v>
      </c>
      <c r="D23" s="19"/>
      <c r="E23" s="20"/>
      <c r="F23" s="16"/>
      <c r="G23" s="16"/>
      <c r="H23" s="14"/>
      <c r="I23" s="27">
        <f t="shared" si="0"/>
        <v>0</v>
      </c>
    </row>
    <row r="24" s="34" customFormat="1" ht="24" customHeight="1" spans="1:9">
      <c r="A24" s="17" t="s">
        <v>138</v>
      </c>
      <c r="B24" s="18"/>
      <c r="C24" s="19" t="s">
        <v>139</v>
      </c>
      <c r="D24" s="19"/>
      <c r="E24" s="20" t="s">
        <v>343</v>
      </c>
      <c r="F24" s="16" t="s">
        <v>344</v>
      </c>
      <c r="G24" s="16"/>
      <c r="H24" s="15"/>
      <c r="I24" s="27">
        <f t="shared" si="0"/>
        <v>0</v>
      </c>
    </row>
    <row r="25" s="34" customFormat="1" ht="24" customHeight="1" spans="1:9">
      <c r="A25" s="17" t="s">
        <v>345</v>
      </c>
      <c r="B25" s="18"/>
      <c r="C25" s="19" t="s">
        <v>346</v>
      </c>
      <c r="D25" s="19"/>
      <c r="E25" s="20"/>
      <c r="F25" s="16"/>
      <c r="G25" s="16"/>
      <c r="H25" s="14"/>
      <c r="I25" s="27">
        <f t="shared" si="0"/>
        <v>0</v>
      </c>
    </row>
    <row r="26" s="34" customFormat="1" ht="24" customHeight="1" spans="1:9">
      <c r="A26" s="17" t="s">
        <v>347</v>
      </c>
      <c r="B26" s="18"/>
      <c r="C26" s="19" t="s">
        <v>348</v>
      </c>
      <c r="D26" s="19"/>
      <c r="E26" s="20" t="s">
        <v>96</v>
      </c>
      <c r="F26" s="16" t="s">
        <v>349</v>
      </c>
      <c r="G26" s="16"/>
      <c r="H26" s="15"/>
      <c r="I26" s="27">
        <f t="shared" si="0"/>
        <v>0</v>
      </c>
    </row>
    <row r="27" s="34" customFormat="1" ht="24" customHeight="1" spans="1:9">
      <c r="A27" s="17"/>
      <c r="B27" s="18"/>
      <c r="C27" s="19"/>
      <c r="D27" s="19"/>
      <c r="E27" s="20"/>
      <c r="F27" s="16"/>
      <c r="G27" s="16"/>
      <c r="H27" s="16"/>
      <c r="I27" s="27"/>
    </row>
    <row r="28" s="34" customFormat="1" ht="24" customHeight="1" spans="1:9">
      <c r="A28" s="17"/>
      <c r="B28" s="18"/>
      <c r="C28" s="19"/>
      <c r="D28" s="19"/>
      <c r="E28" s="20"/>
      <c r="F28" s="16"/>
      <c r="G28" s="16"/>
      <c r="H28" s="16"/>
      <c r="I28" s="27"/>
    </row>
    <row r="29" s="34" customFormat="1" ht="24" customHeight="1" spans="1:9">
      <c r="A29" s="17"/>
      <c r="B29" s="18"/>
      <c r="C29" s="19"/>
      <c r="D29" s="19"/>
      <c r="E29" s="20"/>
      <c r="F29" s="16"/>
      <c r="G29" s="16"/>
      <c r="H29" s="16"/>
      <c r="I29" s="27">
        <f>F29*H29</f>
        <v>0</v>
      </c>
    </row>
    <row r="30" s="34" customFormat="1" ht="24" customHeight="1" spans="1:9">
      <c r="A30" s="17"/>
      <c r="B30" s="18"/>
      <c r="C30" s="19"/>
      <c r="D30" s="19"/>
      <c r="E30" s="20"/>
      <c r="F30" s="16"/>
      <c r="G30" s="16"/>
      <c r="H30" s="37"/>
      <c r="I30" s="39"/>
    </row>
    <row r="31" s="34" customFormat="1" ht="24" customHeight="1" spans="1:9">
      <c r="A31" s="17"/>
      <c r="B31" s="18"/>
      <c r="C31" s="19"/>
      <c r="D31" s="19"/>
      <c r="E31" s="20"/>
      <c r="F31" s="16"/>
      <c r="G31" s="16"/>
      <c r="H31" s="37"/>
      <c r="I31" s="39"/>
    </row>
    <row r="32" s="34" customFormat="1" ht="24" customHeight="1" spans="1:9">
      <c r="A32" s="17"/>
      <c r="B32" s="18"/>
      <c r="C32" s="19"/>
      <c r="D32" s="19"/>
      <c r="E32" s="20"/>
      <c r="F32" s="16"/>
      <c r="G32" s="16"/>
      <c r="H32" s="37"/>
      <c r="I32" s="39"/>
    </row>
    <row r="33" s="34" customFormat="1" ht="24" customHeight="1" spans="1:9">
      <c r="A33" s="21" t="s">
        <v>154</v>
      </c>
      <c r="B33" s="22"/>
      <c r="C33" s="22"/>
      <c r="D33" s="23"/>
      <c r="E33" s="24">
        <f>I7+I8+I11+I12+I14+I16+I18+I19+I21+I24+I26</f>
        <v>0</v>
      </c>
      <c r="F33" s="24"/>
      <c r="G33" s="24"/>
      <c r="H33" s="24"/>
      <c r="I33" s="29"/>
    </row>
  </sheetData>
  <sheetProtection password="CC55" sheet="1"/>
  <mergeCells count="90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D33"/>
    <mergeCell ref="E33:I33"/>
  </mergeCells>
  <pageMargins left="0.75" right="0.75" top="0.511805555555556" bottom="1" header="0.5" footer="0.5"/>
  <pageSetup paperSize="9" scale="85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Zeros="0" view="pageBreakPreview" zoomScaleNormal="100" topLeftCell="A17" workbookViewId="0">
      <selection activeCell="L38" sqref="L38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8" width="13.875" customWidth="1"/>
    <col min="9" max="9" width="16.25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326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155</v>
      </c>
      <c r="B4" s="5"/>
      <c r="C4" s="5"/>
      <c r="D4" s="5"/>
      <c r="E4" s="5"/>
      <c r="F4" s="5"/>
      <c r="G4" s="5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ht="24" customHeight="1" spans="1:9">
      <c r="A6" s="9" t="s">
        <v>156</v>
      </c>
      <c r="B6" s="10"/>
      <c r="C6" s="11" t="s">
        <v>157</v>
      </c>
      <c r="D6" s="11"/>
      <c r="E6" s="12"/>
      <c r="F6" s="13"/>
      <c r="G6" s="13"/>
      <c r="H6" s="14"/>
      <c r="I6" s="28"/>
    </row>
    <row r="7" ht="24" customHeight="1" spans="1:9">
      <c r="A7" s="9" t="s">
        <v>158</v>
      </c>
      <c r="B7" s="10"/>
      <c r="C7" s="11" t="s">
        <v>159</v>
      </c>
      <c r="D7" s="11"/>
      <c r="E7" s="12"/>
      <c r="F7" s="13"/>
      <c r="G7" s="13"/>
      <c r="H7" s="14"/>
      <c r="I7" s="28"/>
    </row>
    <row r="8" ht="24" customHeight="1" spans="1:9">
      <c r="A8" s="9" t="s">
        <v>160</v>
      </c>
      <c r="B8" s="10"/>
      <c r="C8" s="11" t="s">
        <v>161</v>
      </c>
      <c r="D8" s="11"/>
      <c r="E8" s="12" t="s">
        <v>96</v>
      </c>
      <c r="F8" s="13" t="s">
        <v>350</v>
      </c>
      <c r="G8" s="13"/>
      <c r="H8" s="15"/>
      <c r="I8" s="27">
        <f>ROUND(F8*H8,0)</f>
        <v>0</v>
      </c>
    </row>
    <row r="9" ht="24" customHeight="1" spans="1:9">
      <c r="A9" s="9" t="s">
        <v>162</v>
      </c>
      <c r="B9" s="10"/>
      <c r="C9" s="11" t="s">
        <v>159</v>
      </c>
      <c r="D9" s="11"/>
      <c r="E9" s="12"/>
      <c r="F9" s="13"/>
      <c r="G9" s="13"/>
      <c r="H9" s="14"/>
      <c r="I9" s="27">
        <f t="shared" ref="I9:I33" si="0">ROUND(F9*H9,0)</f>
        <v>0</v>
      </c>
    </row>
    <row r="10" ht="24" customHeight="1" spans="1:9">
      <c r="A10" s="9" t="s">
        <v>163</v>
      </c>
      <c r="B10" s="10"/>
      <c r="C10" s="11" t="s">
        <v>351</v>
      </c>
      <c r="D10" s="11"/>
      <c r="E10" s="12" t="s">
        <v>96</v>
      </c>
      <c r="F10" s="13" t="s">
        <v>352</v>
      </c>
      <c r="G10" s="13"/>
      <c r="H10" s="15"/>
      <c r="I10" s="27">
        <f t="shared" si="0"/>
        <v>0</v>
      </c>
    </row>
    <row r="11" ht="24" customHeight="1" spans="1:9">
      <c r="A11" s="9" t="s">
        <v>165</v>
      </c>
      <c r="B11" s="10"/>
      <c r="C11" s="11" t="s">
        <v>166</v>
      </c>
      <c r="D11" s="11"/>
      <c r="E11" s="12"/>
      <c r="F11" s="13"/>
      <c r="G11" s="13"/>
      <c r="H11" s="14"/>
      <c r="I11" s="27">
        <f t="shared" si="0"/>
        <v>0</v>
      </c>
    </row>
    <row r="12" ht="24" customHeight="1" spans="1:9">
      <c r="A12" s="9" t="s">
        <v>167</v>
      </c>
      <c r="B12" s="10"/>
      <c r="C12" s="11" t="s">
        <v>172</v>
      </c>
      <c r="D12" s="11"/>
      <c r="E12" s="12" t="s">
        <v>96</v>
      </c>
      <c r="F12" s="13" t="s">
        <v>353</v>
      </c>
      <c r="G12" s="13"/>
      <c r="H12" s="15"/>
      <c r="I12" s="27">
        <f t="shared" si="0"/>
        <v>0</v>
      </c>
    </row>
    <row r="13" ht="24" customHeight="1" spans="1:9">
      <c r="A13" s="9" t="s">
        <v>354</v>
      </c>
      <c r="B13" s="10"/>
      <c r="C13" s="11" t="s">
        <v>232</v>
      </c>
      <c r="D13" s="11"/>
      <c r="E13" s="12"/>
      <c r="F13" s="13"/>
      <c r="G13" s="13"/>
      <c r="H13" s="14"/>
      <c r="I13" s="27">
        <f t="shared" si="0"/>
        <v>0</v>
      </c>
    </row>
    <row r="14" ht="24" customHeight="1" spans="1:9">
      <c r="A14" s="9" t="s">
        <v>169</v>
      </c>
      <c r="B14" s="10"/>
      <c r="C14" s="11" t="s">
        <v>170</v>
      </c>
      <c r="D14" s="11"/>
      <c r="E14" s="12" t="s">
        <v>96</v>
      </c>
      <c r="F14" s="13" t="s">
        <v>355</v>
      </c>
      <c r="G14" s="13"/>
      <c r="H14" s="15"/>
      <c r="I14" s="27">
        <f t="shared" si="0"/>
        <v>0</v>
      </c>
    </row>
    <row r="15" ht="24" customHeight="1" spans="1:9">
      <c r="A15" s="9" t="s">
        <v>171</v>
      </c>
      <c r="B15" s="10"/>
      <c r="C15" s="11" t="s">
        <v>172</v>
      </c>
      <c r="D15" s="11"/>
      <c r="E15" s="12" t="s">
        <v>96</v>
      </c>
      <c r="F15" s="13" t="s">
        <v>355</v>
      </c>
      <c r="G15" s="13"/>
      <c r="H15" s="15"/>
      <c r="I15" s="27">
        <f t="shared" si="0"/>
        <v>0</v>
      </c>
    </row>
    <row r="16" ht="24" customHeight="1" spans="1:9">
      <c r="A16" s="9" t="s">
        <v>173</v>
      </c>
      <c r="B16" s="10"/>
      <c r="C16" s="11" t="s">
        <v>174</v>
      </c>
      <c r="D16" s="11"/>
      <c r="E16" s="12"/>
      <c r="F16" s="13"/>
      <c r="G16" s="13"/>
      <c r="H16" s="14"/>
      <c r="I16" s="27">
        <f t="shared" si="0"/>
        <v>0</v>
      </c>
    </row>
    <row r="17" ht="24" customHeight="1" spans="1:9">
      <c r="A17" s="9" t="s">
        <v>175</v>
      </c>
      <c r="B17" s="10"/>
      <c r="C17" s="11" t="s">
        <v>176</v>
      </c>
      <c r="D17" s="11"/>
      <c r="E17" s="12" t="s">
        <v>177</v>
      </c>
      <c r="F17" s="13"/>
      <c r="G17" s="13"/>
      <c r="H17" s="14"/>
      <c r="I17" s="27">
        <f t="shared" si="0"/>
        <v>0</v>
      </c>
    </row>
    <row r="18" ht="24" customHeight="1" spans="1:9">
      <c r="A18" s="9" t="s">
        <v>178</v>
      </c>
      <c r="B18" s="10"/>
      <c r="C18" s="11" t="s">
        <v>179</v>
      </c>
      <c r="D18" s="11"/>
      <c r="E18" s="12" t="s">
        <v>177</v>
      </c>
      <c r="F18" s="13" t="s">
        <v>356</v>
      </c>
      <c r="G18" s="13"/>
      <c r="H18" s="15"/>
      <c r="I18" s="27">
        <f t="shared" si="0"/>
        <v>0</v>
      </c>
    </row>
    <row r="19" ht="24" customHeight="1" spans="1:9">
      <c r="A19" s="9" t="s">
        <v>357</v>
      </c>
      <c r="B19" s="10"/>
      <c r="C19" s="11" t="s">
        <v>358</v>
      </c>
      <c r="D19" s="11"/>
      <c r="E19" s="20"/>
      <c r="F19" s="13"/>
      <c r="G19" s="13"/>
      <c r="H19" s="14"/>
      <c r="I19" s="27">
        <f t="shared" si="0"/>
        <v>0</v>
      </c>
    </row>
    <row r="20" ht="24" customHeight="1" spans="1:9">
      <c r="A20" s="9" t="s">
        <v>359</v>
      </c>
      <c r="B20" s="10"/>
      <c r="C20" s="11" t="s">
        <v>360</v>
      </c>
      <c r="D20" s="11"/>
      <c r="E20" s="20"/>
      <c r="F20" s="13"/>
      <c r="G20" s="13"/>
      <c r="H20" s="14"/>
      <c r="I20" s="27">
        <f t="shared" si="0"/>
        <v>0</v>
      </c>
    </row>
    <row r="21" ht="24" customHeight="1" spans="1:9">
      <c r="A21" s="9" t="s">
        <v>361</v>
      </c>
      <c r="B21" s="10"/>
      <c r="C21" s="11" t="s">
        <v>362</v>
      </c>
      <c r="D21" s="11"/>
      <c r="E21" s="20" t="s">
        <v>182</v>
      </c>
      <c r="F21" s="13" t="s">
        <v>363</v>
      </c>
      <c r="G21" s="13"/>
      <c r="H21" s="15"/>
      <c r="I21" s="27">
        <f t="shared" si="0"/>
        <v>0</v>
      </c>
    </row>
    <row r="22" ht="24" customHeight="1" spans="1:9">
      <c r="A22" s="9" t="s">
        <v>364</v>
      </c>
      <c r="B22" s="10"/>
      <c r="C22" s="11" t="s">
        <v>365</v>
      </c>
      <c r="D22" s="11"/>
      <c r="E22" s="20"/>
      <c r="F22" s="13"/>
      <c r="G22" s="13"/>
      <c r="H22" s="14"/>
      <c r="I22" s="27">
        <f t="shared" si="0"/>
        <v>0</v>
      </c>
    </row>
    <row r="23" ht="24" customHeight="1" spans="1:9">
      <c r="A23" s="17" t="s">
        <v>366</v>
      </c>
      <c r="B23" s="18"/>
      <c r="C23" s="19" t="s">
        <v>367</v>
      </c>
      <c r="D23" s="19"/>
      <c r="E23" s="20" t="s">
        <v>193</v>
      </c>
      <c r="F23" s="16">
        <v>37</v>
      </c>
      <c r="G23" s="16"/>
      <c r="H23" s="15"/>
      <c r="I23" s="27">
        <f t="shared" si="0"/>
        <v>0</v>
      </c>
    </row>
    <row r="24" ht="24" customHeight="1" spans="1:9">
      <c r="A24" s="17" t="s">
        <v>368</v>
      </c>
      <c r="B24" s="18"/>
      <c r="C24" s="19" t="s">
        <v>369</v>
      </c>
      <c r="D24" s="19"/>
      <c r="E24" s="20" t="s">
        <v>198</v>
      </c>
      <c r="F24" s="16">
        <v>2</v>
      </c>
      <c r="G24" s="16"/>
      <c r="H24" s="15"/>
      <c r="I24" s="27">
        <f t="shared" si="0"/>
        <v>0</v>
      </c>
    </row>
    <row r="25" ht="24" customHeight="1" spans="1:9">
      <c r="A25" s="17" t="s">
        <v>370</v>
      </c>
      <c r="B25" s="18"/>
      <c r="C25" s="32" t="s">
        <v>371</v>
      </c>
      <c r="D25" s="19"/>
      <c r="E25" s="20"/>
      <c r="F25" s="16"/>
      <c r="G25" s="16"/>
      <c r="H25" s="14"/>
      <c r="I25" s="27">
        <f t="shared" si="0"/>
        <v>0</v>
      </c>
    </row>
    <row r="26" ht="24" customHeight="1" spans="1:9">
      <c r="A26" s="17" t="s">
        <v>372</v>
      </c>
      <c r="B26" s="18"/>
      <c r="C26" s="32" t="s">
        <v>373</v>
      </c>
      <c r="D26" s="19"/>
      <c r="E26" s="20" t="s">
        <v>198</v>
      </c>
      <c r="F26" s="16">
        <v>3</v>
      </c>
      <c r="G26" s="16"/>
      <c r="H26" s="33">
        <v>300</v>
      </c>
      <c r="I26" s="27">
        <f t="shared" si="0"/>
        <v>900</v>
      </c>
    </row>
    <row r="27" ht="24" customHeight="1" spans="1:9">
      <c r="A27" s="17" t="s">
        <v>374</v>
      </c>
      <c r="B27" s="18"/>
      <c r="C27" s="19" t="s">
        <v>375</v>
      </c>
      <c r="D27" s="19"/>
      <c r="E27" s="20" t="s">
        <v>198</v>
      </c>
      <c r="F27" s="16">
        <v>1</v>
      </c>
      <c r="G27" s="16"/>
      <c r="H27" s="33">
        <v>1000</v>
      </c>
      <c r="I27" s="27">
        <f t="shared" si="0"/>
        <v>1000</v>
      </c>
    </row>
    <row r="28" ht="24" customHeight="1" spans="1:9">
      <c r="A28" s="17" t="s">
        <v>376</v>
      </c>
      <c r="B28" s="18"/>
      <c r="C28" s="19" t="s">
        <v>377</v>
      </c>
      <c r="D28" s="19"/>
      <c r="E28" s="20" t="s">
        <v>198</v>
      </c>
      <c r="F28" s="16">
        <v>9</v>
      </c>
      <c r="G28" s="16"/>
      <c r="H28" s="33">
        <v>500</v>
      </c>
      <c r="I28" s="27">
        <f t="shared" si="0"/>
        <v>4500</v>
      </c>
    </row>
    <row r="29" ht="24" customHeight="1" spans="1:9">
      <c r="A29" s="17" t="s">
        <v>378</v>
      </c>
      <c r="B29" s="18"/>
      <c r="C29" s="19" t="s">
        <v>379</v>
      </c>
      <c r="D29" s="19"/>
      <c r="E29" s="20" t="s">
        <v>198</v>
      </c>
      <c r="F29" s="16">
        <v>2</v>
      </c>
      <c r="G29" s="16"/>
      <c r="H29" s="33">
        <v>300</v>
      </c>
      <c r="I29" s="27">
        <f t="shared" si="0"/>
        <v>600</v>
      </c>
    </row>
    <row r="30" ht="24" customHeight="1" spans="1:9">
      <c r="A30" s="17" t="s">
        <v>380</v>
      </c>
      <c r="B30" s="18"/>
      <c r="C30" s="19" t="s">
        <v>381</v>
      </c>
      <c r="D30" s="19"/>
      <c r="E30" s="20" t="s">
        <v>198</v>
      </c>
      <c r="F30" s="16">
        <v>7</v>
      </c>
      <c r="G30" s="16"/>
      <c r="H30" s="33">
        <v>500</v>
      </c>
      <c r="I30" s="27">
        <f t="shared" si="0"/>
        <v>3500</v>
      </c>
    </row>
    <row r="31" ht="24" customHeight="1" spans="1:9">
      <c r="A31" s="17" t="s">
        <v>382</v>
      </c>
      <c r="B31" s="18"/>
      <c r="C31" s="19" t="s">
        <v>383</v>
      </c>
      <c r="D31" s="19"/>
      <c r="E31" s="20" t="s">
        <v>198</v>
      </c>
      <c r="F31" s="16">
        <v>4</v>
      </c>
      <c r="G31" s="16"/>
      <c r="H31" s="33">
        <v>500</v>
      </c>
      <c r="I31" s="27">
        <f t="shared" si="0"/>
        <v>2000</v>
      </c>
    </row>
    <row r="32" ht="24" customHeight="1" spans="1:9">
      <c r="A32" s="17" t="s">
        <v>384</v>
      </c>
      <c r="B32" s="18"/>
      <c r="C32" s="19" t="s">
        <v>385</v>
      </c>
      <c r="D32" s="19"/>
      <c r="E32" s="20" t="s">
        <v>198</v>
      </c>
      <c r="F32" s="16">
        <v>1</v>
      </c>
      <c r="G32" s="16"/>
      <c r="H32" s="33">
        <v>1000</v>
      </c>
      <c r="I32" s="27">
        <f t="shared" si="0"/>
        <v>1000</v>
      </c>
    </row>
    <row r="33" ht="24" customHeight="1" spans="1:9">
      <c r="A33" s="17" t="s">
        <v>386</v>
      </c>
      <c r="B33" s="18"/>
      <c r="C33" s="19" t="s">
        <v>387</v>
      </c>
      <c r="D33" s="19"/>
      <c r="E33" s="20" t="s">
        <v>182</v>
      </c>
      <c r="F33" s="16">
        <v>1002</v>
      </c>
      <c r="G33" s="16"/>
      <c r="H33" s="33">
        <v>297.62</v>
      </c>
      <c r="I33" s="27">
        <f t="shared" si="0"/>
        <v>298215</v>
      </c>
    </row>
    <row r="34" ht="24" customHeight="1" spans="1:9">
      <c r="A34" s="21" t="s">
        <v>183</v>
      </c>
      <c r="B34" s="22"/>
      <c r="C34" s="22"/>
      <c r="D34" s="23"/>
      <c r="E34" s="24">
        <f>I8+I10+I12+I14+I15+I18+I21+I23+I24+I26+I27+I28+I29+I30+I31+I32+I33</f>
        <v>311715</v>
      </c>
      <c r="F34" s="24"/>
      <c r="G34" s="24"/>
      <c r="H34" s="24"/>
      <c r="I34" s="29"/>
    </row>
  </sheetData>
  <sheetProtection password="CC55" sheet="1" objects="1"/>
  <mergeCells count="93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A27:B27"/>
    <mergeCell ref="C27:D27"/>
    <mergeCell ref="F27:G27"/>
    <mergeCell ref="A28:B28"/>
    <mergeCell ref="C28:D28"/>
    <mergeCell ref="F28:G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A34:D34"/>
    <mergeCell ref="E34:I34"/>
  </mergeCells>
  <pageMargins left="0.75" right="0.75" top="0.590277777777778" bottom="1" header="0.5" footer="0.5"/>
  <pageSetup paperSize="9" scale="83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Zeros="0" view="pageBreakPreview" zoomScaleNormal="100" workbookViewId="0">
      <selection activeCell="M9" sqref="M9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8" width="14.75" customWidth="1"/>
    <col min="9" max="9" width="15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326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184</v>
      </c>
      <c r="B4" s="5"/>
      <c r="C4" s="5"/>
      <c r="D4" s="5"/>
      <c r="E4" s="5"/>
      <c r="F4" s="5"/>
      <c r="G4" s="5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ht="24" customHeight="1" spans="1:9">
      <c r="A6" s="9" t="s">
        <v>199</v>
      </c>
      <c r="B6" s="10"/>
      <c r="C6" s="11" t="s">
        <v>200</v>
      </c>
      <c r="D6" s="11"/>
      <c r="E6" s="12"/>
      <c r="F6" s="13"/>
      <c r="G6" s="13"/>
      <c r="H6" s="16"/>
      <c r="I6" s="27"/>
    </row>
    <row r="7" ht="24" customHeight="1" spans="1:9">
      <c r="A7" s="9" t="s">
        <v>201</v>
      </c>
      <c r="B7" s="10"/>
      <c r="C7" s="11" t="s">
        <v>388</v>
      </c>
      <c r="D7" s="11"/>
      <c r="E7" s="12" t="s">
        <v>193</v>
      </c>
      <c r="F7" s="13" t="s">
        <v>389</v>
      </c>
      <c r="G7" s="13"/>
      <c r="H7" s="15"/>
      <c r="I7" s="27">
        <f>ROUND(F7*H7,0)</f>
        <v>0</v>
      </c>
    </row>
    <row r="8" ht="24" customHeight="1" spans="1:9">
      <c r="A8" s="9" t="s">
        <v>203</v>
      </c>
      <c r="B8" s="10"/>
      <c r="C8" s="11" t="s">
        <v>269</v>
      </c>
      <c r="D8" s="11"/>
      <c r="E8" s="12" t="s">
        <v>193</v>
      </c>
      <c r="F8" s="13" t="s">
        <v>268</v>
      </c>
      <c r="G8" s="13"/>
      <c r="H8" s="15"/>
      <c r="I8" s="27">
        <f t="shared" ref="I8:I14" si="0">ROUND(F8*H8,0)</f>
        <v>0</v>
      </c>
    </row>
    <row r="9" ht="24" customHeight="1" spans="1:9">
      <c r="A9" s="9" t="s">
        <v>275</v>
      </c>
      <c r="B9" s="10"/>
      <c r="C9" s="11" t="s">
        <v>276</v>
      </c>
      <c r="D9" s="11"/>
      <c r="E9" s="12"/>
      <c r="F9" s="13"/>
      <c r="G9" s="13"/>
      <c r="H9" s="14"/>
      <c r="I9" s="27">
        <f t="shared" si="0"/>
        <v>0</v>
      </c>
    </row>
    <row r="10" ht="24" customHeight="1" spans="1:9">
      <c r="A10" s="9" t="s">
        <v>277</v>
      </c>
      <c r="B10" s="10"/>
      <c r="C10" s="11" t="s">
        <v>278</v>
      </c>
      <c r="D10" s="11"/>
      <c r="E10" s="12" t="s">
        <v>193</v>
      </c>
      <c r="F10" s="13" t="s">
        <v>390</v>
      </c>
      <c r="G10" s="13"/>
      <c r="H10" s="15"/>
      <c r="I10" s="27">
        <f t="shared" si="0"/>
        <v>0</v>
      </c>
    </row>
    <row r="11" ht="24" customHeight="1" spans="1:9">
      <c r="A11" s="9" t="s">
        <v>205</v>
      </c>
      <c r="B11" s="10"/>
      <c r="C11" s="11" t="s">
        <v>206</v>
      </c>
      <c r="D11" s="11"/>
      <c r="E11" s="12" t="s">
        <v>193</v>
      </c>
      <c r="F11" s="13" t="s">
        <v>391</v>
      </c>
      <c r="G11" s="13"/>
      <c r="H11" s="15"/>
      <c r="I11" s="27">
        <f t="shared" si="0"/>
        <v>0</v>
      </c>
    </row>
    <row r="12" ht="24" customHeight="1" spans="1:9">
      <c r="A12" s="9" t="s">
        <v>207</v>
      </c>
      <c r="B12" s="10"/>
      <c r="C12" s="11" t="s">
        <v>208</v>
      </c>
      <c r="D12" s="11"/>
      <c r="E12" s="12"/>
      <c r="F12" s="13"/>
      <c r="G12" s="13"/>
      <c r="H12" s="14"/>
      <c r="I12" s="27">
        <f t="shared" si="0"/>
        <v>0</v>
      </c>
    </row>
    <row r="13" ht="24" customHeight="1" spans="1:9">
      <c r="A13" s="9" t="s">
        <v>209</v>
      </c>
      <c r="B13" s="10"/>
      <c r="C13" s="11" t="s">
        <v>210</v>
      </c>
      <c r="D13" s="11"/>
      <c r="E13" s="12" t="s">
        <v>96</v>
      </c>
      <c r="F13" s="13" t="s">
        <v>392</v>
      </c>
      <c r="G13" s="13"/>
      <c r="H13" s="15"/>
      <c r="I13" s="27">
        <f t="shared" si="0"/>
        <v>0</v>
      </c>
    </row>
    <row r="14" ht="24" customHeight="1" spans="1:9">
      <c r="A14" s="9" t="s">
        <v>211</v>
      </c>
      <c r="B14" s="10"/>
      <c r="C14" s="11" t="s">
        <v>212</v>
      </c>
      <c r="D14" s="11"/>
      <c r="E14" s="12" t="s">
        <v>96</v>
      </c>
      <c r="F14" s="13" t="s">
        <v>393</v>
      </c>
      <c r="G14" s="13"/>
      <c r="H14" s="15"/>
      <c r="I14" s="27">
        <f t="shared" si="0"/>
        <v>0</v>
      </c>
    </row>
    <row r="15" ht="24" customHeight="1" spans="1:9">
      <c r="A15" s="17"/>
      <c r="B15" s="18"/>
      <c r="C15" s="19"/>
      <c r="D15" s="19"/>
      <c r="E15" s="20"/>
      <c r="F15" s="16"/>
      <c r="G15" s="16"/>
      <c r="H15" s="16"/>
      <c r="I15" s="27"/>
    </row>
    <row r="16" ht="24" customHeight="1" spans="1:9">
      <c r="A16" s="17"/>
      <c r="B16" s="18"/>
      <c r="C16" s="19"/>
      <c r="D16" s="19"/>
      <c r="E16" s="20"/>
      <c r="F16" s="16"/>
      <c r="G16" s="16"/>
      <c r="H16" s="16"/>
      <c r="I16" s="27"/>
    </row>
    <row r="17" ht="24" customHeight="1" spans="1:9">
      <c r="A17" s="17"/>
      <c r="B17" s="18"/>
      <c r="C17" s="19"/>
      <c r="D17" s="19"/>
      <c r="E17" s="20"/>
      <c r="F17" s="16"/>
      <c r="G17" s="16"/>
      <c r="H17" s="16"/>
      <c r="I17" s="27"/>
    </row>
    <row r="18" ht="24" customHeight="1" spans="1:9">
      <c r="A18" s="17"/>
      <c r="B18" s="18"/>
      <c r="C18" s="19"/>
      <c r="D18" s="19"/>
      <c r="E18" s="20"/>
      <c r="F18" s="16"/>
      <c r="G18" s="16"/>
      <c r="H18" s="16"/>
      <c r="I18" s="27"/>
    </row>
    <row r="19" ht="24" customHeight="1" spans="1:9">
      <c r="A19" s="17"/>
      <c r="B19" s="18"/>
      <c r="C19" s="19"/>
      <c r="D19" s="19"/>
      <c r="E19" s="20"/>
      <c r="F19" s="16"/>
      <c r="G19" s="16"/>
      <c r="H19" s="16"/>
      <c r="I19" s="30"/>
    </row>
    <row r="20" ht="24" customHeight="1" spans="1:9">
      <c r="A20" s="17"/>
      <c r="B20" s="18"/>
      <c r="C20" s="19"/>
      <c r="D20" s="19"/>
      <c r="E20" s="20"/>
      <c r="F20" s="16"/>
      <c r="G20" s="16"/>
      <c r="H20" s="16"/>
      <c r="I20" s="30"/>
    </row>
    <row r="21" ht="24" customHeight="1" spans="1:9">
      <c r="A21" s="21" t="s">
        <v>217</v>
      </c>
      <c r="B21" s="22"/>
      <c r="C21" s="22"/>
      <c r="D21" s="23"/>
      <c r="E21" s="22">
        <f>I7+I8+I10+I11+I13+I14</f>
        <v>0</v>
      </c>
      <c r="F21" s="22"/>
      <c r="G21" s="22"/>
      <c r="H21" s="22"/>
      <c r="I21" s="31"/>
    </row>
  </sheetData>
  <sheetProtection password="CC55" sheet="1"/>
  <mergeCells count="54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D21"/>
    <mergeCell ref="E21:I21"/>
  </mergeCells>
  <pageMargins left="0.75" right="0.75" top="1" bottom="1" header="0.5" footer="0.5"/>
  <pageSetup paperSize="9" scale="8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Zeros="0" view="pageBreakPreview" zoomScaleNormal="100" topLeftCell="A4" workbookViewId="0">
      <selection activeCell="N9" sqref="N9"/>
    </sheetView>
  </sheetViews>
  <sheetFormatPr defaultColWidth="9" defaultRowHeight="14.25"/>
  <cols>
    <col min="1" max="2" width="4.625" customWidth="1"/>
    <col min="3" max="4" width="18.625" customWidth="1"/>
    <col min="5" max="5" width="5.625" customWidth="1"/>
    <col min="6" max="7" width="4.125" customWidth="1"/>
    <col min="8" max="9" width="15" customWidth="1"/>
  </cols>
  <sheetData>
    <row r="1" ht="32.95" customHeight="1" spans="1:9">
      <c r="A1" s="1" t="s">
        <v>90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 t="s">
        <v>326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282</v>
      </c>
      <c r="B4" s="5"/>
      <c r="C4" s="5"/>
      <c r="D4" s="5"/>
      <c r="E4" s="5"/>
      <c r="F4" s="5"/>
      <c r="G4" s="5"/>
      <c r="H4" s="5"/>
      <c r="I4" s="25"/>
    </row>
    <row r="5" ht="24" customHeight="1" spans="1:9">
      <c r="A5" s="6" t="s">
        <v>72</v>
      </c>
      <c r="B5" s="7"/>
      <c r="C5" s="8" t="s">
        <v>73</v>
      </c>
      <c r="D5" s="8"/>
      <c r="E5" s="8" t="s">
        <v>74</v>
      </c>
      <c r="F5" s="8" t="s">
        <v>75</v>
      </c>
      <c r="G5" s="8"/>
      <c r="H5" s="8" t="s">
        <v>76</v>
      </c>
      <c r="I5" s="26" t="s">
        <v>77</v>
      </c>
    </row>
    <row r="6" ht="24" customHeight="1" spans="1:9">
      <c r="A6" s="9" t="s">
        <v>283</v>
      </c>
      <c r="B6" s="10"/>
      <c r="C6" s="11" t="s">
        <v>284</v>
      </c>
      <c r="D6" s="11"/>
      <c r="E6" s="12"/>
      <c r="F6" s="13"/>
      <c r="G6" s="13"/>
      <c r="H6" s="14"/>
      <c r="I6" s="27"/>
    </row>
    <row r="7" ht="24" customHeight="1" spans="1:9">
      <c r="A7" s="9" t="s">
        <v>285</v>
      </c>
      <c r="B7" s="10"/>
      <c r="C7" s="11" t="s">
        <v>286</v>
      </c>
      <c r="D7" s="11"/>
      <c r="E7" s="12"/>
      <c r="F7" s="13"/>
      <c r="G7" s="13"/>
      <c r="H7" s="14"/>
      <c r="I7" s="27"/>
    </row>
    <row r="8" ht="24" customHeight="1" spans="1:9">
      <c r="A8" s="9" t="s">
        <v>287</v>
      </c>
      <c r="B8" s="10"/>
      <c r="C8" s="11" t="s">
        <v>288</v>
      </c>
      <c r="D8" s="11"/>
      <c r="E8" s="12" t="s">
        <v>289</v>
      </c>
      <c r="F8" s="13" t="s">
        <v>394</v>
      </c>
      <c r="G8" s="13"/>
      <c r="H8" s="15"/>
      <c r="I8" s="27">
        <f>ROUND(F8*H8,0)</f>
        <v>0</v>
      </c>
    </row>
    <row r="9" ht="24" customHeight="1" spans="1:9">
      <c r="A9" s="9" t="s">
        <v>290</v>
      </c>
      <c r="B9" s="10"/>
      <c r="C9" s="11" t="s">
        <v>291</v>
      </c>
      <c r="D9" s="11"/>
      <c r="E9" s="12"/>
      <c r="F9" s="13"/>
      <c r="G9" s="13"/>
      <c r="H9" s="14"/>
      <c r="I9" s="27">
        <f>ROUND(F9*H9,0)</f>
        <v>0</v>
      </c>
    </row>
    <row r="10" ht="24" customHeight="1" spans="1:9">
      <c r="A10" s="9" t="s">
        <v>292</v>
      </c>
      <c r="B10" s="10"/>
      <c r="C10" s="11" t="s">
        <v>293</v>
      </c>
      <c r="D10" s="11"/>
      <c r="E10" s="12" t="s">
        <v>115</v>
      </c>
      <c r="F10" s="13" t="s">
        <v>395</v>
      </c>
      <c r="G10" s="13"/>
      <c r="H10" s="15"/>
      <c r="I10" s="27">
        <f>ROUND(F10*H10,0)</f>
        <v>0</v>
      </c>
    </row>
    <row r="11" ht="24" customHeight="1" spans="1:9">
      <c r="A11" s="9" t="s">
        <v>294</v>
      </c>
      <c r="B11" s="10"/>
      <c r="C11" s="11" t="s">
        <v>295</v>
      </c>
      <c r="D11" s="11"/>
      <c r="E11" s="12" t="s">
        <v>115</v>
      </c>
      <c r="F11" s="13" t="s">
        <v>395</v>
      </c>
      <c r="G11" s="13"/>
      <c r="H11" s="15"/>
      <c r="I11" s="27">
        <f>ROUND(F11*H11,0)</f>
        <v>0</v>
      </c>
    </row>
    <row r="12" ht="24" customHeight="1" spans="1:9">
      <c r="A12" s="9"/>
      <c r="B12" s="10"/>
      <c r="C12" s="11"/>
      <c r="D12" s="11"/>
      <c r="E12" s="12"/>
      <c r="F12" s="13"/>
      <c r="G12" s="13"/>
      <c r="H12" s="16"/>
      <c r="I12" s="27"/>
    </row>
    <row r="13" ht="24" customHeight="1" spans="1:9">
      <c r="A13" s="17"/>
      <c r="B13" s="18"/>
      <c r="C13" s="19"/>
      <c r="D13" s="19"/>
      <c r="E13" s="20"/>
      <c r="F13" s="16"/>
      <c r="G13" s="16"/>
      <c r="H13" s="16"/>
      <c r="I13" s="27"/>
    </row>
    <row r="14" ht="24" customHeight="1" spans="1:9">
      <c r="A14" s="17"/>
      <c r="B14" s="18"/>
      <c r="C14" s="19"/>
      <c r="D14" s="19"/>
      <c r="E14" s="20"/>
      <c r="F14" s="16"/>
      <c r="G14" s="16"/>
      <c r="H14" s="16"/>
      <c r="I14" s="27"/>
    </row>
    <row r="15" ht="24" customHeight="1" spans="1:9">
      <c r="A15" s="17"/>
      <c r="B15" s="18"/>
      <c r="C15" s="19"/>
      <c r="D15" s="19"/>
      <c r="E15" s="20"/>
      <c r="F15" s="16"/>
      <c r="G15" s="16"/>
      <c r="H15" s="16"/>
      <c r="I15" s="27"/>
    </row>
    <row r="16" ht="24" customHeight="1" spans="1:9">
      <c r="A16" s="17"/>
      <c r="B16" s="18"/>
      <c r="C16" s="19"/>
      <c r="D16" s="19"/>
      <c r="E16" s="20"/>
      <c r="F16" s="16"/>
      <c r="G16" s="16"/>
      <c r="H16" s="16"/>
      <c r="I16" s="27"/>
    </row>
    <row r="17" ht="24" customHeight="1" spans="1:9">
      <c r="A17" s="17"/>
      <c r="B17" s="18"/>
      <c r="C17" s="19"/>
      <c r="D17" s="19"/>
      <c r="E17" s="20"/>
      <c r="F17" s="16"/>
      <c r="G17" s="16"/>
      <c r="H17" s="16"/>
      <c r="I17" s="27"/>
    </row>
    <row r="18" ht="24" customHeight="1" spans="1:9">
      <c r="A18" s="17"/>
      <c r="B18" s="18"/>
      <c r="C18" s="19"/>
      <c r="D18" s="19"/>
      <c r="E18" s="20"/>
      <c r="F18" s="16"/>
      <c r="G18" s="16"/>
      <c r="H18" s="16"/>
      <c r="I18" s="27"/>
    </row>
    <row r="19" ht="24" customHeight="1" spans="1:9">
      <c r="A19" s="17"/>
      <c r="B19" s="18"/>
      <c r="C19" s="19"/>
      <c r="D19" s="19"/>
      <c r="E19" s="20"/>
      <c r="F19" s="16"/>
      <c r="G19" s="16"/>
      <c r="H19" s="16"/>
      <c r="I19" s="27"/>
    </row>
    <row r="20" ht="24" customHeight="1" spans="1:9">
      <c r="A20" s="17"/>
      <c r="B20" s="18"/>
      <c r="C20" s="19"/>
      <c r="D20" s="19"/>
      <c r="E20" s="20"/>
      <c r="F20" s="16"/>
      <c r="G20" s="16"/>
      <c r="H20" s="16"/>
      <c r="I20" s="27"/>
    </row>
    <row r="21" ht="24" customHeight="1" spans="1:9">
      <c r="A21" s="17"/>
      <c r="B21" s="18"/>
      <c r="C21" s="19"/>
      <c r="D21" s="19"/>
      <c r="E21" s="20"/>
      <c r="F21" s="16"/>
      <c r="G21" s="16"/>
      <c r="H21" s="16"/>
      <c r="I21" s="28"/>
    </row>
    <row r="22" ht="24" customHeight="1" spans="1:9">
      <c r="A22" s="17"/>
      <c r="B22" s="18"/>
      <c r="C22" s="19"/>
      <c r="D22" s="19"/>
      <c r="E22" s="20"/>
      <c r="F22" s="16"/>
      <c r="G22" s="16"/>
      <c r="H22" s="16"/>
      <c r="I22" s="27"/>
    </row>
    <row r="23" ht="24" customHeight="1" spans="1:9">
      <c r="A23" s="17"/>
      <c r="B23" s="18"/>
      <c r="C23" s="19"/>
      <c r="D23" s="19"/>
      <c r="E23" s="20"/>
      <c r="F23" s="16"/>
      <c r="G23" s="16"/>
      <c r="H23" s="16"/>
      <c r="I23" s="28"/>
    </row>
    <row r="24" ht="24" customHeight="1" spans="1:9">
      <c r="A24" s="17"/>
      <c r="B24" s="18"/>
      <c r="C24" s="19"/>
      <c r="D24" s="19"/>
      <c r="E24" s="20"/>
      <c r="F24" s="16"/>
      <c r="G24" s="16"/>
      <c r="H24" s="16"/>
      <c r="I24" s="28"/>
    </row>
    <row r="25" ht="24" customHeight="1" spans="1:9">
      <c r="A25" s="21" t="s">
        <v>296</v>
      </c>
      <c r="B25" s="22"/>
      <c r="C25" s="22"/>
      <c r="D25" s="23"/>
      <c r="E25" s="24">
        <f>I8+I10+I11</f>
        <v>0</v>
      </c>
      <c r="F25" s="24"/>
      <c r="G25" s="24"/>
      <c r="H25" s="24"/>
      <c r="I25" s="29"/>
    </row>
  </sheetData>
  <sheetProtection password="CC55" sheet="1"/>
  <mergeCells count="66">
    <mergeCell ref="A1:I1"/>
    <mergeCell ref="A2:I2"/>
    <mergeCell ref="A3:I3"/>
    <mergeCell ref="A4:I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A15:B15"/>
    <mergeCell ref="C15:D15"/>
    <mergeCell ref="F15:G15"/>
    <mergeCell ref="A16:B16"/>
    <mergeCell ref="C16:D16"/>
    <mergeCell ref="F16:G16"/>
    <mergeCell ref="A17:B17"/>
    <mergeCell ref="C17:D17"/>
    <mergeCell ref="F17:G17"/>
    <mergeCell ref="A18:B18"/>
    <mergeCell ref="C18:D18"/>
    <mergeCell ref="F18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D25"/>
    <mergeCell ref="E25:I25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封面</vt:lpstr>
      <vt:lpstr>投标报价汇总表 </vt:lpstr>
      <vt:lpstr>七大线清单汇总表</vt:lpstr>
      <vt:lpstr>七大线100章</vt:lpstr>
      <vt:lpstr>七大线200章</vt:lpstr>
      <vt:lpstr>七大线300章</vt:lpstr>
      <vt:lpstr>七大线600章</vt:lpstr>
      <vt:lpstr>机中线(新溪)清单汇总表 </vt:lpstr>
      <vt:lpstr>机中线(新溪)100章</vt:lpstr>
      <vt:lpstr>机中线(新溪)200章 </vt:lpstr>
      <vt:lpstr>机中线(新溪)300章 </vt:lpstr>
      <vt:lpstr>机中线(新溪)400章 </vt:lpstr>
      <vt:lpstr>机中线(新溪)600章 </vt:lpstr>
      <vt:lpstr>机中线(新溪)800章 </vt:lpstr>
      <vt:lpstr>机中线(外砂)清单汇总表 </vt:lpstr>
      <vt:lpstr>机中线(外砂)100章 </vt:lpstr>
      <vt:lpstr>机中线(外砂)200章  </vt:lpstr>
      <vt:lpstr>机中线(外砂)300章  </vt:lpstr>
      <vt:lpstr>机中线(外砂)600章  </vt:lpstr>
      <vt:lpstr>机中线(外砂)800章 </vt:lpstr>
      <vt:lpstr>下上线清单汇总表 </vt:lpstr>
      <vt:lpstr>下上线100章 </vt:lpstr>
      <vt:lpstr>下上线200章  </vt:lpstr>
      <vt:lpstr>下上线300章  </vt:lpstr>
      <vt:lpstr>下上线600章  </vt:lpstr>
      <vt:lpstr>下上线800章</vt:lpstr>
      <vt:lpstr>内码线清单汇总表 </vt:lpstr>
      <vt:lpstr>内码线100章  </vt:lpstr>
      <vt:lpstr>内码线200章  </vt:lpstr>
      <vt:lpstr>内码线300章</vt:lpstr>
      <vt:lpstr>内码线600章 </vt:lpstr>
      <vt:lpstr>内码线800章 </vt:lpstr>
      <vt:lpstr>凤国线清单汇总表 </vt:lpstr>
      <vt:lpstr>凤国线100章   </vt:lpstr>
      <vt:lpstr>凤国线200章  </vt:lpstr>
      <vt:lpstr>凤国线300章 </vt:lpstr>
      <vt:lpstr>凤国线600章 </vt:lpstr>
      <vt:lpstr>凤国线800章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2023-10-08T04:17:00Z</dcterms:created>
  <dcterms:modified xsi:type="dcterms:W3CDTF">2023-10-12T09:21:12Z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14521D9FC80F49BFADC2D1BD92E80818_13</vt:lpwstr>
  </property>
  <property fmtid="{D5CDD505-2E9C-101B-9397-08002B2CF9AE}" pid="3" name="KSOProductBuildVer">
    <vt:lpwstr>2052-11.1.0.14309</vt:lpwstr>
  </property>
</Properties>
</file>